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9B941F3-C7CD-40B0-BC55-C63B93BC249A}" xr6:coauthVersionLast="47" xr6:coauthVersionMax="47" xr10:uidLastSave="{00000000-0000-0000-0000-000000000000}"/>
  <bookViews>
    <workbookView xWindow="-120" yWindow="-120" windowWidth="29040" windowHeight="15840" tabRatio="844" firstSheet="2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8">'AĞUSTOS 2025'!$B$2:$J$41</definedName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4" l="1"/>
  <c r="N8" i="14"/>
  <c r="N9" i="14" s="1"/>
  <c r="N14" i="14"/>
  <c r="J5" i="14"/>
  <c r="N12" i="14"/>
  <c r="N7" i="14"/>
  <c r="N6" i="14"/>
  <c r="L36" i="14"/>
  <c r="M11" i="13"/>
  <c r="N36" i="12"/>
  <c r="M25" i="12"/>
  <c r="J5" i="19"/>
  <c r="J5" i="18"/>
  <c r="J5" i="17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5" i="16" l="1"/>
  <c r="N13" i="14"/>
  <c r="N15" i="14" s="1"/>
  <c r="F37" i="12"/>
  <c r="J36" i="12" s="1"/>
  <c r="F37" i="19"/>
  <c r="J36" i="19" s="1"/>
  <c r="F37" i="18"/>
  <c r="F37" i="17"/>
  <c r="J4" i="17" s="1"/>
  <c r="F37" i="16"/>
  <c r="J4" i="16" s="1"/>
  <c r="F37" i="15"/>
  <c r="F37" i="14"/>
  <c r="J36" i="14" s="1"/>
  <c r="F37" i="13"/>
  <c r="J36" i="13" s="1"/>
  <c r="F37" i="11"/>
  <c r="F37" i="10"/>
  <c r="F37" i="9"/>
  <c r="J36" i="9" s="1"/>
  <c r="J4" i="19"/>
  <c r="J36" i="18"/>
  <c r="J4" i="18"/>
  <c r="J36" i="17"/>
  <c r="J36" i="16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3" l="1"/>
  <c r="J5" i="13" s="1"/>
  <c r="J4" i="12"/>
  <c r="J5" i="12" s="1"/>
  <c r="J36" i="11"/>
  <c r="J4" i="11"/>
  <c r="J5" i="11" s="1"/>
  <c r="J36" i="10"/>
  <c r="J4" i="10"/>
  <c r="J5" i="10" s="1"/>
  <c r="J36" i="8"/>
  <c r="J4" i="9"/>
  <c r="L36" i="16"/>
  <c r="J36" i="15"/>
  <c r="J4" i="14"/>
  <c r="L36" i="19"/>
  <c r="L36" i="18"/>
  <c r="L36" i="17"/>
  <c r="F37" i="7"/>
  <c r="J36" i="7" s="1"/>
  <c r="L36" i="15" l="1"/>
  <c r="L36" i="13"/>
  <c r="L36" i="12"/>
  <c r="L36" i="11"/>
  <c r="L36" i="10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<sst xmlns="http://schemas.openxmlformats.org/spreadsheetml/2006/main" count="491" uniqueCount="47">
  <si>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</si>
  <si>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</si>
  <si>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</si>
  <si>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</si>
  <si>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</si>
  <si>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</si>
  <si>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</si>
  <si>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</si>
  <si>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</si>
  <si>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</si>
  <si>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</si>
  <si>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</si>
  <si>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</si>
  <si>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</si>
  <si>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</si>
  <si>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</si>
  <si>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</si>
  <si>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</si>
  <si>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</si>
  <si>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</si>
  <si>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</si>
  <si>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</si>
  <si>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</si>
  <si>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</si>
  <si>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</si>
  <si>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</si>
  <si>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</si>
  <si>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</si>
  <si>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</si>
  <si>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</si>
  <si>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</si>
  <si>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</si>
  <si>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</si>
  <si>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CUMALİ HAN</t>
  </si>
  <si>
    <t>V. EYYÜP AĞA</t>
  </si>
  <si>
    <t>Z. EYYÜP AĞA</t>
  </si>
  <si>
    <t>Cumali Han Ünlü Süt Müşteri</t>
  </si>
  <si>
    <t>+90 536 972 69 66</t>
  </si>
  <si>
    <t>Süzek 2 Ad</t>
  </si>
  <si>
    <t>Yağ (3,1) 7780,5 Lt x 0,25 tl</t>
  </si>
  <si>
    <t>Z.EYYÜP AĞA</t>
  </si>
  <si>
    <t>V.EYYÜP AĞA</t>
  </si>
  <si>
    <t>Yağ(3,2 3,1 3,1 3,4)</t>
  </si>
  <si>
    <t>STPO</t>
  </si>
  <si>
    <t>BRS</t>
  </si>
  <si>
    <t>NET</t>
  </si>
  <si>
    <t>H.EYYÜP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</si>
</sst>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1" fillId="0" borderId="0" xfId="210" applyNumberFormat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3" fontId="0" fillId="0" borderId="0" xfId="230" applyFont="1"/>
    <xf numFmtId="43" fontId="0" fillId="0" borderId="0" xfId="0" applyNumberFormat="1"/>
    <xf numFmtId="2" fontId="0" fillId="0" borderId="0" xfId="0" applyNumberFormat="1"/>
    <xf numFmtId="43" fontId="0" fillId="0" borderId="11" xfId="23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1">
    <cellStyle name="%20 - Vurgu1" xfId="19" builtinId="30" customBuiltin="1"/>
    <cellStyle name="%20 - Vurgu1 10" xfId="212" xr:uid="{2B1B1E31-EDFD-4557-AA77-44F4D360D2B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EF90539-F96A-4B05-97B4-F45D442CD8AB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D72039A-DDF6-4549-8EE3-1FCDD8F5B4D9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E365CE9-693D-45EE-AF28-D943036F727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48725E3-6659-4651-9E06-9A74E15CFAD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6AD3A925-28FE-497D-88ED-4DC2DDB4E34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B1961E0-FF93-4121-8DA7-3CC14B413D2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808C82A-EF32-4DA2-B206-E61FE876CE4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EE55F37-A53C-4A42-B743-BECC736ED3C9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94F0DBA-DF4A-4FA4-B61B-D192B335E87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34854F4B-726A-4C12-8AC6-37DD49FE782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CE39C02-1D71-4686-A84A-B9FA4EE8997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AA6B492F-C28D-42C6-AFC8-3D382AA45B4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71715894-AD08-451A-A674-D23EA5BE8A10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D449BF24-A32C-4F1E-BA8E-5C57326BD224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92DB484-0D63-4889-BC27-976913D15CB3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6C7F6B67-EE87-49F0-8F60-2DA4E13F54F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7FCBBF9-8D2E-4669-B018-20FA4528821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CC83C71-A72F-4C4E-959F-EF002D66F23C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D07DBE6C-9AF5-4532-B9B6-371F48F7BB3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L16" sqref="L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392.5</v>
      </c>
      <c r="D4" s="9"/>
      <c r="E4" s="10">
        <v>13.25</v>
      </c>
      <c r="F4" s="33">
        <f>E4*C4</f>
        <v>5200.625</v>
      </c>
      <c r="G4" s="11"/>
      <c r="H4" s="12" t="s">
        <v>6</v>
      </c>
      <c r="I4" s="13">
        <v>0.01</v>
      </c>
      <c r="J4" s="14">
        <f>(F36+F37)*I4</f>
        <v>531.1925</v>
      </c>
    </row>
    <row r="5" spans="2:29" x14ac:dyDescent="0.25">
      <c r="B5" s="7">
        <v>45628</v>
      </c>
      <c r="C5" s="8">
        <v>140</v>
      </c>
      <c r="D5" s="9"/>
      <c r="E5" s="10">
        <v>13.25</v>
      </c>
      <c r="F5" s="33">
        <f t="shared" ref="F5:F34" si="0">E5*C5</f>
        <v>1855</v>
      </c>
      <c r="G5" s="11"/>
      <c r="H5" s="12" t="s">
        <v>7</v>
      </c>
      <c r="I5" s="13">
        <v>1E-3</v>
      </c>
      <c r="J5" s="14">
        <f>(F36+F37)*I5</f>
        <v>53.119250000000001</v>
      </c>
    </row>
    <row r="6" spans="2:29" x14ac:dyDescent="0.25">
      <c r="B6" s="7">
        <v>45629</v>
      </c>
      <c r="C6" s="8">
        <v>136</v>
      </c>
      <c r="D6" s="9"/>
      <c r="E6" s="10">
        <v>13.25</v>
      </c>
      <c r="F6" s="33">
        <f t="shared" si="0"/>
        <v>1802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141</v>
      </c>
      <c r="D7" s="9"/>
      <c r="E7" s="10">
        <v>13.25</v>
      </c>
      <c r="F7" s="33">
        <f t="shared" si="0"/>
        <v>1868.25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123</v>
      </c>
      <c r="D8" s="9"/>
      <c r="E8" s="10">
        <v>13.25</v>
      </c>
      <c r="F8" s="33">
        <f t="shared" si="0"/>
        <v>1629.75</v>
      </c>
      <c r="G8" s="15">
        <v>45667</v>
      </c>
      <c r="H8" s="16" t="s">
        <v>34</v>
      </c>
      <c r="I8" s="17"/>
      <c r="J8" s="18">
        <v>52534.94</v>
      </c>
    </row>
    <row r="9" spans="2:29" x14ac:dyDescent="0.25">
      <c r="B9" s="7">
        <v>45632</v>
      </c>
      <c r="C9" s="8">
        <v>138</v>
      </c>
      <c r="D9" s="9"/>
      <c r="E9" s="10">
        <v>13.25</v>
      </c>
      <c r="F9" s="33">
        <f t="shared" si="0"/>
        <v>1828.5</v>
      </c>
      <c r="G9" s="15"/>
      <c r="H9" s="16"/>
      <c r="I9" s="17"/>
      <c r="J9" s="18"/>
    </row>
    <row r="10" spans="2:29" x14ac:dyDescent="0.25">
      <c r="B10" s="7">
        <v>45633</v>
      </c>
      <c r="C10" s="8">
        <v>126</v>
      </c>
      <c r="D10" s="9"/>
      <c r="E10" s="10">
        <v>13.25</v>
      </c>
      <c r="F10" s="33">
        <f t="shared" si="0"/>
        <v>1669.5</v>
      </c>
      <c r="G10" s="15"/>
      <c r="H10" s="16"/>
      <c r="I10" s="17"/>
      <c r="J10" s="18"/>
    </row>
    <row r="11" spans="2:29" x14ac:dyDescent="0.25">
      <c r="B11" s="7">
        <v>45634</v>
      </c>
      <c r="C11" s="8">
        <v>135</v>
      </c>
      <c r="D11" s="9"/>
      <c r="E11" s="10">
        <v>13.25</v>
      </c>
      <c r="F11" s="33">
        <f t="shared" si="0"/>
        <v>1788.75</v>
      </c>
      <c r="G11" s="19"/>
      <c r="H11" s="16"/>
      <c r="I11" s="17"/>
      <c r="J11" s="18"/>
    </row>
    <row r="12" spans="2:29" x14ac:dyDescent="0.25">
      <c r="B12" s="7">
        <v>45635</v>
      </c>
      <c r="C12" s="8">
        <v>127</v>
      </c>
      <c r="D12" s="9"/>
      <c r="E12" s="10">
        <v>13.25</v>
      </c>
      <c r="F12" s="33">
        <f t="shared" si="0"/>
        <v>1682.75</v>
      </c>
      <c r="G12" s="19"/>
      <c r="H12" s="16"/>
      <c r="I12" s="17"/>
      <c r="J12" s="18"/>
    </row>
    <row r="13" spans="2:29" x14ac:dyDescent="0.25">
      <c r="B13" s="7">
        <v>45636</v>
      </c>
      <c r="C13" s="8">
        <v>123</v>
      </c>
      <c r="D13" s="9"/>
      <c r="E13" s="10">
        <v>13.25</v>
      </c>
      <c r="F13" s="33">
        <f t="shared" si="0"/>
        <v>1629.75</v>
      </c>
      <c r="G13" s="19"/>
      <c r="H13" s="16"/>
      <c r="I13" s="17"/>
      <c r="J13" s="18"/>
    </row>
    <row r="14" spans="2:29" x14ac:dyDescent="0.25">
      <c r="B14" s="7">
        <v>45637</v>
      </c>
      <c r="C14" s="8">
        <v>106</v>
      </c>
      <c r="D14" s="9"/>
      <c r="E14" s="10">
        <v>13.25</v>
      </c>
      <c r="F14" s="33">
        <f t="shared" si="0"/>
        <v>1404.5</v>
      </c>
      <c r="G14" s="19"/>
      <c r="H14" s="16"/>
      <c r="I14" s="17"/>
      <c r="J14" s="18"/>
    </row>
    <row r="15" spans="2:29" x14ac:dyDescent="0.25">
      <c r="B15" s="7">
        <v>45638</v>
      </c>
      <c r="C15" s="8">
        <v>112</v>
      </c>
      <c r="D15" s="9"/>
      <c r="E15" s="10">
        <v>13.25</v>
      </c>
      <c r="F15" s="33">
        <f t="shared" si="0"/>
        <v>1484</v>
      </c>
      <c r="G15" s="19"/>
      <c r="H15" s="16"/>
      <c r="I15" s="17"/>
      <c r="J15" s="18"/>
    </row>
    <row r="16" spans="2:29" x14ac:dyDescent="0.25">
      <c r="B16" s="7">
        <v>45639</v>
      </c>
      <c r="C16" s="8">
        <v>115.5</v>
      </c>
      <c r="D16" s="9"/>
      <c r="E16" s="10">
        <v>13.25</v>
      </c>
      <c r="F16" s="33">
        <f t="shared" si="0"/>
        <v>1530.375</v>
      </c>
      <c r="G16" s="19"/>
      <c r="H16" s="16"/>
      <c r="I16" s="17"/>
      <c r="J16" s="18"/>
    </row>
    <row r="17" spans="2:12" x14ac:dyDescent="0.25">
      <c r="B17" s="7">
        <v>45640</v>
      </c>
      <c r="C17" s="8">
        <v>105</v>
      </c>
      <c r="D17" s="9"/>
      <c r="E17" s="10">
        <v>13.25</v>
      </c>
      <c r="F17" s="33">
        <f t="shared" si="0"/>
        <v>1391.25</v>
      </c>
      <c r="G17" s="19"/>
      <c r="H17" s="16"/>
      <c r="I17" s="17"/>
      <c r="J17" s="18"/>
    </row>
    <row r="18" spans="2:12" x14ac:dyDescent="0.25">
      <c r="B18" s="7">
        <v>45641</v>
      </c>
      <c r="C18" s="8">
        <v>114.5</v>
      </c>
      <c r="D18" s="9"/>
      <c r="E18" s="10">
        <v>13.25</v>
      </c>
      <c r="F18" s="33">
        <f t="shared" si="0"/>
        <v>1517.125</v>
      </c>
      <c r="G18" s="19"/>
      <c r="H18" s="16"/>
      <c r="I18" s="17"/>
      <c r="J18" s="18"/>
    </row>
    <row r="19" spans="2:12" x14ac:dyDescent="0.25">
      <c r="B19" s="7">
        <v>45642</v>
      </c>
      <c r="C19" s="8">
        <v>102</v>
      </c>
      <c r="D19" s="9"/>
      <c r="E19" s="10">
        <v>13.25</v>
      </c>
      <c r="F19" s="33">
        <f t="shared" si="0"/>
        <v>1351.5</v>
      </c>
      <c r="G19" s="19"/>
      <c r="H19" s="16"/>
      <c r="I19" s="17"/>
      <c r="J19" s="18"/>
    </row>
    <row r="20" spans="2:12" x14ac:dyDescent="0.25">
      <c r="B20" s="7">
        <v>45643</v>
      </c>
      <c r="C20" s="8">
        <v>116</v>
      </c>
      <c r="D20" s="9"/>
      <c r="E20" s="10">
        <v>13.25</v>
      </c>
      <c r="F20" s="33">
        <f t="shared" si="0"/>
        <v>1537</v>
      </c>
      <c r="G20" s="19"/>
      <c r="H20" s="16"/>
      <c r="I20" s="17"/>
      <c r="J20" s="18"/>
    </row>
    <row r="21" spans="2:12" x14ac:dyDescent="0.25">
      <c r="B21" s="7">
        <v>45644</v>
      </c>
      <c r="C21" s="8">
        <v>105</v>
      </c>
      <c r="D21" s="9"/>
      <c r="E21" s="10">
        <v>13.25</v>
      </c>
      <c r="F21" s="33">
        <f t="shared" si="0"/>
        <v>1391.25</v>
      </c>
      <c r="G21" s="19"/>
      <c r="H21" s="16"/>
      <c r="I21" s="17"/>
      <c r="J21" s="18"/>
      <c r="L21" t="s">
        <v>36</v>
      </c>
    </row>
    <row r="22" spans="2:12" x14ac:dyDescent="0.25">
      <c r="B22" s="7">
        <v>45645</v>
      </c>
      <c r="C22" s="8">
        <v>119.5</v>
      </c>
      <c r="D22" s="9"/>
      <c r="E22" s="10">
        <v>13.25</v>
      </c>
      <c r="F22" s="33">
        <f t="shared" si="0"/>
        <v>1583.375</v>
      </c>
      <c r="G22" s="19"/>
      <c r="H22" s="16"/>
      <c r="I22" s="17"/>
      <c r="J22" s="18"/>
      <c r="L22" t="s">
        <v>37</v>
      </c>
    </row>
    <row r="23" spans="2:12" x14ac:dyDescent="0.25">
      <c r="B23" s="7">
        <v>45646</v>
      </c>
      <c r="C23" s="8">
        <v>101</v>
      </c>
      <c r="D23" s="9"/>
      <c r="E23" s="10">
        <v>13.25</v>
      </c>
      <c r="F23" s="33">
        <f t="shared" si="0"/>
        <v>1338.25</v>
      </c>
      <c r="G23" s="19"/>
      <c r="H23" s="16"/>
      <c r="I23" s="17"/>
      <c r="J23" s="18"/>
    </row>
    <row r="24" spans="2:12" x14ac:dyDescent="0.25">
      <c r="B24" s="7">
        <v>45647</v>
      </c>
      <c r="C24" s="8">
        <v>103</v>
      </c>
      <c r="D24" s="9"/>
      <c r="E24" s="10">
        <v>13.25</v>
      </c>
      <c r="F24" s="33">
        <f t="shared" si="0"/>
        <v>1364.75</v>
      </c>
      <c r="G24" s="19"/>
      <c r="H24" s="16"/>
      <c r="I24" s="17"/>
      <c r="J24" s="18"/>
    </row>
    <row r="25" spans="2:12" x14ac:dyDescent="0.25">
      <c r="B25" s="7">
        <v>45648</v>
      </c>
      <c r="C25" s="8">
        <v>114</v>
      </c>
      <c r="D25" s="9"/>
      <c r="E25" s="10">
        <v>13.25</v>
      </c>
      <c r="F25" s="33">
        <f t="shared" si="0"/>
        <v>1510.5</v>
      </c>
      <c r="G25" s="19"/>
      <c r="H25" s="16"/>
      <c r="I25" s="17"/>
      <c r="J25" s="18"/>
    </row>
    <row r="26" spans="2:12" x14ac:dyDescent="0.25">
      <c r="B26" s="7">
        <v>45649</v>
      </c>
      <c r="C26" s="8">
        <v>115</v>
      </c>
      <c r="D26" s="9"/>
      <c r="E26" s="10">
        <v>13.25</v>
      </c>
      <c r="F26" s="33">
        <f t="shared" si="0"/>
        <v>1523.75</v>
      </c>
      <c r="G26" s="19"/>
      <c r="H26" s="16"/>
      <c r="I26" s="17"/>
      <c r="J26" s="18"/>
    </row>
    <row r="27" spans="2:12" x14ac:dyDescent="0.25">
      <c r="B27" s="7">
        <v>45650</v>
      </c>
      <c r="C27" s="8">
        <v>126</v>
      </c>
      <c r="D27" s="9"/>
      <c r="E27" s="10">
        <v>13.25</v>
      </c>
      <c r="F27" s="33">
        <f t="shared" si="0"/>
        <v>1669.5</v>
      </c>
      <c r="G27" s="19"/>
      <c r="H27" s="16"/>
      <c r="I27" s="17"/>
      <c r="J27" s="18"/>
    </row>
    <row r="28" spans="2:12" x14ac:dyDescent="0.25">
      <c r="B28" s="7">
        <v>45651</v>
      </c>
      <c r="C28" s="8">
        <v>131.5</v>
      </c>
      <c r="D28" s="9"/>
      <c r="E28" s="10">
        <v>13.25</v>
      </c>
      <c r="F28" s="33">
        <f t="shared" si="0"/>
        <v>1742.375</v>
      </c>
      <c r="G28" s="19"/>
      <c r="H28" s="16"/>
      <c r="I28" s="17"/>
      <c r="J28" s="18"/>
    </row>
    <row r="29" spans="2:12" x14ac:dyDescent="0.25">
      <c r="B29" s="7">
        <v>45652</v>
      </c>
      <c r="C29" s="8">
        <v>129.5</v>
      </c>
      <c r="D29" s="9"/>
      <c r="E29" s="10">
        <v>13.25</v>
      </c>
      <c r="F29" s="33">
        <f t="shared" si="0"/>
        <v>1715.875</v>
      </c>
      <c r="G29" s="19"/>
      <c r="H29" s="16"/>
      <c r="I29" s="17"/>
      <c r="J29" s="18"/>
    </row>
    <row r="30" spans="2:12" x14ac:dyDescent="0.25">
      <c r="B30" s="7">
        <v>45653</v>
      </c>
      <c r="C30" s="8">
        <v>127</v>
      </c>
      <c r="D30" s="9"/>
      <c r="E30" s="10">
        <v>13.25</v>
      </c>
      <c r="F30" s="33">
        <f t="shared" si="0"/>
        <v>1682.75</v>
      </c>
      <c r="G30" s="19"/>
      <c r="H30" s="16"/>
      <c r="I30" s="17"/>
      <c r="J30" s="18"/>
    </row>
    <row r="31" spans="2:12" x14ac:dyDescent="0.25">
      <c r="B31" s="7">
        <v>45654</v>
      </c>
      <c r="C31" s="8">
        <v>126</v>
      </c>
      <c r="D31" s="9"/>
      <c r="E31" s="10">
        <v>13.25</v>
      </c>
      <c r="F31" s="33">
        <f t="shared" si="0"/>
        <v>1669.5</v>
      </c>
      <c r="G31" s="19"/>
      <c r="H31" s="16"/>
      <c r="I31" s="17"/>
      <c r="J31" s="18"/>
    </row>
    <row r="32" spans="2:12" x14ac:dyDescent="0.25">
      <c r="B32" s="7">
        <v>45655</v>
      </c>
      <c r="C32" s="8">
        <v>121</v>
      </c>
      <c r="D32" s="9"/>
      <c r="E32" s="10">
        <v>13.25</v>
      </c>
      <c r="F32" s="33">
        <f t="shared" si="0"/>
        <v>1603.25</v>
      </c>
      <c r="G32" s="19"/>
      <c r="H32" s="16"/>
      <c r="I32" s="17"/>
      <c r="J32" s="18"/>
    </row>
    <row r="33" spans="2:12" x14ac:dyDescent="0.25">
      <c r="B33" s="7">
        <v>45656</v>
      </c>
      <c r="C33" s="8">
        <v>126</v>
      </c>
      <c r="D33" s="9"/>
      <c r="E33" s="10">
        <v>13.25</v>
      </c>
      <c r="F33" s="33">
        <f t="shared" si="0"/>
        <v>1669.5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112</v>
      </c>
      <c r="D34" s="36"/>
      <c r="E34" s="37">
        <v>13.25</v>
      </c>
      <c r="F34" s="38">
        <f t="shared" si="0"/>
        <v>1484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4009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53119.251750000003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53119.25</v>
      </c>
      <c r="L36" s="31">
        <f>J36-J4-J5-J6</f>
        <v>52534.938249999999</v>
      </c>
    </row>
    <row r="37" spans="2:12" x14ac:dyDescent="0.25">
      <c r="B37" s="26" t="s">
        <v>14</v>
      </c>
      <c r="C37" s="30">
        <f>C35</f>
        <v>4009</v>
      </c>
      <c r="D37" s="9">
        <f>D35/1.03</f>
        <v>0</v>
      </c>
      <c r="E37" s="10"/>
      <c r="F37" s="33">
        <f>SUM(F4:F36)</f>
        <v>53119.25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-1.750000003085006E-3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118.5</v>
      </c>
      <c r="D4" s="9"/>
      <c r="E4" s="10">
        <v>15</v>
      </c>
      <c r="F4" s="33">
        <f>E4*C4</f>
        <v>1777.5</v>
      </c>
      <c r="G4" s="11"/>
      <c r="H4" s="12" t="s">
        <v>6</v>
      </c>
      <c r="I4" s="13">
        <v>0.01</v>
      </c>
      <c r="J4" s="14">
        <f>(F36+F37)*I4</f>
        <v>563.77499999999998</v>
      </c>
    </row>
    <row r="5" spans="2:29" x14ac:dyDescent="0.25">
      <c r="B5" s="7">
        <v>45659</v>
      </c>
      <c r="C5" s="8">
        <v>116</v>
      </c>
      <c r="D5" s="9"/>
      <c r="E5" s="10">
        <v>15</v>
      </c>
      <c r="F5" s="33">
        <f t="shared" ref="F5:F34" si="0">E5*C5</f>
        <v>1740</v>
      </c>
      <c r="G5" s="11"/>
      <c r="H5" s="12" t="s">
        <v>7</v>
      </c>
      <c r="I5" s="13">
        <v>1E-3</v>
      </c>
      <c r="J5" s="14">
        <f>(F36+F37-J4-J6)*I5</f>
        <v>55.813724999999998</v>
      </c>
    </row>
    <row r="6" spans="2:29" x14ac:dyDescent="0.25">
      <c r="B6" s="7">
        <v>45660</v>
      </c>
      <c r="C6" s="8">
        <v>121.5</v>
      </c>
      <c r="D6" s="9"/>
      <c r="E6" s="10">
        <v>15</v>
      </c>
      <c r="F6" s="33">
        <f t="shared" si="0"/>
        <v>1822.5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119</v>
      </c>
      <c r="D7" s="9"/>
      <c r="E7" s="10">
        <v>15</v>
      </c>
      <c r="F7" s="33">
        <f t="shared" si="0"/>
        <v>1785</v>
      </c>
      <c r="G7" s="11"/>
      <c r="H7" s="12" t="s">
        <v>9</v>
      </c>
      <c r="I7" s="13"/>
      <c r="J7" s="14">
        <f>'ARALIK 2024'!J39*-1</f>
        <v>1.750000003085006E-3</v>
      </c>
    </row>
    <row r="8" spans="2:29" x14ac:dyDescent="0.25">
      <c r="B8" s="7">
        <v>45662</v>
      </c>
      <c r="C8" s="8">
        <v>112</v>
      </c>
      <c r="D8" s="9"/>
      <c r="E8" s="10">
        <v>15</v>
      </c>
      <c r="F8" s="33">
        <f t="shared" si="0"/>
        <v>1680</v>
      </c>
      <c r="G8" s="15">
        <v>45723</v>
      </c>
      <c r="H8" s="16" t="s">
        <v>35</v>
      </c>
      <c r="I8" s="17"/>
      <c r="J8" s="18">
        <v>55757.35</v>
      </c>
    </row>
    <row r="9" spans="2:29" x14ac:dyDescent="0.25">
      <c r="B9" s="7">
        <v>45663</v>
      </c>
      <c r="C9" s="8">
        <v>115</v>
      </c>
      <c r="D9" s="9"/>
      <c r="E9" s="10">
        <v>15</v>
      </c>
      <c r="F9" s="33">
        <f t="shared" si="0"/>
        <v>1725</v>
      </c>
      <c r="G9" s="15"/>
      <c r="H9" s="16"/>
      <c r="I9" s="17"/>
      <c r="J9" s="18"/>
    </row>
    <row r="10" spans="2:29" x14ac:dyDescent="0.25">
      <c r="B10" s="7">
        <v>45664</v>
      </c>
      <c r="C10" s="8">
        <v>115.5</v>
      </c>
      <c r="D10" s="9"/>
      <c r="E10" s="10">
        <v>15</v>
      </c>
      <c r="F10" s="33">
        <f t="shared" si="0"/>
        <v>1732.5</v>
      </c>
      <c r="G10" s="15"/>
      <c r="H10" s="16"/>
      <c r="I10" s="17"/>
      <c r="J10" s="18"/>
    </row>
    <row r="11" spans="2:29" x14ac:dyDescent="0.25">
      <c r="B11" s="7">
        <v>45665</v>
      </c>
      <c r="C11" s="8">
        <v>118</v>
      </c>
      <c r="D11" s="9"/>
      <c r="E11" s="10">
        <v>15</v>
      </c>
      <c r="F11" s="33">
        <f t="shared" si="0"/>
        <v>1770</v>
      </c>
      <c r="G11" s="19"/>
      <c r="H11" s="16"/>
      <c r="I11" s="17"/>
      <c r="J11" s="18"/>
    </row>
    <row r="12" spans="2:29" x14ac:dyDescent="0.25">
      <c r="B12" s="7">
        <v>45666</v>
      </c>
      <c r="C12" s="8">
        <v>120</v>
      </c>
      <c r="D12" s="9"/>
      <c r="E12" s="10">
        <v>15</v>
      </c>
      <c r="F12" s="33">
        <f t="shared" si="0"/>
        <v>1800</v>
      </c>
      <c r="G12" s="19"/>
      <c r="H12" s="16"/>
      <c r="I12" s="17"/>
      <c r="J12" s="18"/>
    </row>
    <row r="13" spans="2:29" x14ac:dyDescent="0.25">
      <c r="B13" s="7">
        <v>45667</v>
      </c>
      <c r="C13" s="8">
        <v>113.5</v>
      </c>
      <c r="D13" s="9"/>
      <c r="E13" s="10">
        <v>15</v>
      </c>
      <c r="F13" s="33">
        <f t="shared" si="0"/>
        <v>1702.5</v>
      </c>
      <c r="G13" s="19"/>
      <c r="H13" s="16"/>
      <c r="I13" s="17"/>
      <c r="J13" s="18"/>
    </row>
    <row r="14" spans="2:29" x14ac:dyDescent="0.25">
      <c r="B14" s="7">
        <v>45668</v>
      </c>
      <c r="C14" s="8">
        <v>108.5</v>
      </c>
      <c r="D14" s="9"/>
      <c r="E14" s="10">
        <v>15</v>
      </c>
      <c r="F14" s="33">
        <f t="shared" si="0"/>
        <v>1627.5</v>
      </c>
      <c r="G14" s="19"/>
      <c r="H14" s="16"/>
      <c r="I14" s="17"/>
      <c r="J14" s="18"/>
    </row>
    <row r="15" spans="2:29" x14ac:dyDescent="0.25">
      <c r="B15" s="7">
        <v>45669</v>
      </c>
      <c r="C15" s="8">
        <v>120</v>
      </c>
      <c r="D15" s="9"/>
      <c r="E15" s="10">
        <v>15</v>
      </c>
      <c r="F15" s="33">
        <f t="shared" si="0"/>
        <v>1800</v>
      </c>
      <c r="G15" s="19"/>
      <c r="H15" s="16"/>
      <c r="I15" s="17"/>
      <c r="J15" s="18"/>
      <c r="L15" t="s">
        <v>36</v>
      </c>
    </row>
    <row r="16" spans="2:29" x14ac:dyDescent="0.25">
      <c r="B16" s="7">
        <v>45670</v>
      </c>
      <c r="C16" s="8">
        <v>125</v>
      </c>
      <c r="D16" s="9"/>
      <c r="E16" s="10">
        <v>15</v>
      </c>
      <c r="F16" s="33">
        <f t="shared" si="0"/>
        <v>1875</v>
      </c>
      <c r="G16" s="19"/>
      <c r="H16" s="16"/>
      <c r="I16" s="17"/>
      <c r="J16" s="18"/>
      <c r="L16" t="s">
        <v>37</v>
      </c>
    </row>
    <row r="17" spans="2:10" x14ac:dyDescent="0.25">
      <c r="B17" s="7">
        <v>45671</v>
      </c>
      <c r="C17" s="8">
        <v>118</v>
      </c>
      <c r="D17" s="9"/>
      <c r="E17" s="10">
        <v>15</v>
      </c>
      <c r="F17" s="33">
        <f t="shared" si="0"/>
        <v>1770</v>
      </c>
      <c r="G17" s="19"/>
      <c r="H17" s="16"/>
      <c r="I17" s="17"/>
      <c r="J17" s="18"/>
    </row>
    <row r="18" spans="2:10" x14ac:dyDescent="0.25">
      <c r="B18" s="7">
        <v>45672</v>
      </c>
      <c r="C18" s="8">
        <v>123</v>
      </c>
      <c r="D18" s="9"/>
      <c r="E18" s="10">
        <v>15</v>
      </c>
      <c r="F18" s="33">
        <f t="shared" si="0"/>
        <v>1845</v>
      </c>
      <c r="G18" s="19"/>
      <c r="H18" s="16"/>
      <c r="I18" s="17"/>
      <c r="J18" s="18"/>
    </row>
    <row r="19" spans="2:10" x14ac:dyDescent="0.25">
      <c r="B19" s="7">
        <v>45673</v>
      </c>
      <c r="C19" s="8">
        <v>125</v>
      </c>
      <c r="D19" s="9"/>
      <c r="E19" s="10">
        <v>15</v>
      </c>
      <c r="F19" s="33">
        <f t="shared" si="0"/>
        <v>1875</v>
      </c>
      <c r="G19" s="19"/>
      <c r="H19" s="16"/>
      <c r="I19" s="17"/>
      <c r="J19" s="18"/>
    </row>
    <row r="20" spans="2:10" x14ac:dyDescent="0.25">
      <c r="B20" s="7">
        <v>45674</v>
      </c>
      <c r="C20" s="8">
        <v>121</v>
      </c>
      <c r="D20" s="9"/>
      <c r="E20" s="10">
        <v>15</v>
      </c>
      <c r="F20" s="33">
        <f t="shared" si="0"/>
        <v>1815</v>
      </c>
      <c r="G20" s="19"/>
      <c r="H20" s="16"/>
      <c r="I20" s="17"/>
      <c r="J20" s="18"/>
    </row>
    <row r="21" spans="2:10" x14ac:dyDescent="0.25">
      <c r="B21" s="7">
        <v>45675</v>
      </c>
      <c r="C21" s="8">
        <v>124</v>
      </c>
      <c r="D21" s="9"/>
      <c r="E21" s="10">
        <v>15</v>
      </c>
      <c r="F21" s="33">
        <f t="shared" si="0"/>
        <v>1860</v>
      </c>
      <c r="G21" s="19"/>
      <c r="H21" s="16"/>
      <c r="I21" s="17"/>
      <c r="J21" s="18"/>
    </row>
    <row r="22" spans="2:10" x14ac:dyDescent="0.25">
      <c r="B22" s="7">
        <v>45676</v>
      </c>
      <c r="C22" s="8">
        <v>108</v>
      </c>
      <c r="D22" s="9"/>
      <c r="E22" s="10">
        <v>15</v>
      </c>
      <c r="F22" s="33">
        <f t="shared" si="0"/>
        <v>1620</v>
      </c>
      <c r="G22" s="19"/>
      <c r="H22" s="16"/>
      <c r="I22" s="17"/>
      <c r="J22" s="18"/>
    </row>
    <row r="23" spans="2:10" x14ac:dyDescent="0.25">
      <c r="B23" s="7">
        <v>45677</v>
      </c>
      <c r="C23" s="8">
        <v>125.5</v>
      </c>
      <c r="D23" s="9"/>
      <c r="E23" s="10">
        <v>15</v>
      </c>
      <c r="F23" s="33">
        <f t="shared" si="0"/>
        <v>1882.5</v>
      </c>
      <c r="G23" s="19"/>
      <c r="H23" s="16"/>
      <c r="I23" s="17"/>
      <c r="J23" s="18"/>
    </row>
    <row r="24" spans="2:10" x14ac:dyDescent="0.25">
      <c r="B24" s="7">
        <v>45678</v>
      </c>
      <c r="C24" s="8">
        <v>114</v>
      </c>
      <c r="D24" s="9"/>
      <c r="E24" s="10">
        <v>15</v>
      </c>
      <c r="F24" s="33">
        <f t="shared" si="0"/>
        <v>1710</v>
      </c>
      <c r="G24" s="19"/>
      <c r="H24" s="16"/>
      <c r="I24" s="17"/>
      <c r="J24" s="18"/>
    </row>
    <row r="25" spans="2:10" x14ac:dyDescent="0.25">
      <c r="B25" s="7">
        <v>45679</v>
      </c>
      <c r="C25" s="8">
        <v>123</v>
      </c>
      <c r="D25" s="9"/>
      <c r="E25" s="10">
        <v>15</v>
      </c>
      <c r="F25" s="33">
        <f t="shared" si="0"/>
        <v>1845</v>
      </c>
      <c r="G25" s="19"/>
      <c r="H25" s="16"/>
      <c r="I25" s="17"/>
      <c r="J25" s="18"/>
    </row>
    <row r="26" spans="2:10" x14ac:dyDescent="0.25">
      <c r="B26" s="7">
        <v>45680</v>
      </c>
      <c r="C26" s="8">
        <v>113</v>
      </c>
      <c r="D26" s="9"/>
      <c r="E26" s="10">
        <v>15</v>
      </c>
      <c r="F26" s="33">
        <f t="shared" si="0"/>
        <v>1695</v>
      </c>
      <c r="G26" s="19"/>
      <c r="H26" s="16"/>
      <c r="I26" s="17"/>
      <c r="J26" s="18"/>
    </row>
    <row r="27" spans="2:10" x14ac:dyDescent="0.25">
      <c r="B27" s="7">
        <v>45681</v>
      </c>
      <c r="C27" s="8">
        <v>126</v>
      </c>
      <c r="D27" s="9"/>
      <c r="E27" s="10">
        <v>15</v>
      </c>
      <c r="F27" s="33">
        <f t="shared" si="0"/>
        <v>1890</v>
      </c>
      <c r="G27" s="19"/>
      <c r="H27" s="16"/>
      <c r="I27" s="17"/>
      <c r="J27" s="18"/>
    </row>
    <row r="28" spans="2:10" x14ac:dyDescent="0.25">
      <c r="B28" s="7">
        <v>45682</v>
      </c>
      <c r="C28" s="8">
        <v>121.5</v>
      </c>
      <c r="D28" s="9"/>
      <c r="E28" s="10">
        <v>15</v>
      </c>
      <c r="F28" s="33">
        <f t="shared" si="0"/>
        <v>1822.5</v>
      </c>
      <c r="G28" s="19"/>
      <c r="H28" s="16"/>
      <c r="I28" s="17"/>
      <c r="J28" s="18"/>
    </row>
    <row r="29" spans="2:10" x14ac:dyDescent="0.25">
      <c r="B29" s="7">
        <v>45683</v>
      </c>
      <c r="C29" s="8">
        <v>127</v>
      </c>
      <c r="D29" s="9"/>
      <c r="E29" s="10">
        <v>15</v>
      </c>
      <c r="F29" s="33">
        <f t="shared" si="0"/>
        <v>1905</v>
      </c>
      <c r="G29" s="19"/>
      <c r="H29" s="16"/>
      <c r="I29" s="17"/>
      <c r="J29" s="18"/>
    </row>
    <row r="30" spans="2:10" x14ac:dyDescent="0.25">
      <c r="B30" s="7">
        <v>45684</v>
      </c>
      <c r="C30" s="8">
        <v>110</v>
      </c>
      <c r="D30" s="9"/>
      <c r="E30" s="10">
        <v>15</v>
      </c>
      <c r="F30" s="33">
        <f t="shared" si="0"/>
        <v>1650</v>
      </c>
      <c r="G30" s="19"/>
      <c r="H30" s="16"/>
      <c r="I30" s="17"/>
      <c r="J30" s="18"/>
    </row>
    <row r="31" spans="2:10" x14ac:dyDescent="0.25">
      <c r="B31" s="7">
        <v>45685</v>
      </c>
      <c r="C31" s="8">
        <v>127.5</v>
      </c>
      <c r="D31" s="9"/>
      <c r="E31" s="10">
        <v>15</v>
      </c>
      <c r="F31" s="33">
        <f t="shared" si="0"/>
        <v>1912.5</v>
      </c>
      <c r="G31" s="19"/>
      <c r="H31" s="16"/>
      <c r="I31" s="17"/>
      <c r="J31" s="18"/>
    </row>
    <row r="32" spans="2:10" x14ac:dyDescent="0.25">
      <c r="B32" s="7">
        <v>45686</v>
      </c>
      <c r="C32" s="8">
        <v>140</v>
      </c>
      <c r="D32" s="9"/>
      <c r="E32" s="10">
        <v>15</v>
      </c>
      <c r="F32" s="33">
        <f t="shared" si="0"/>
        <v>2100</v>
      </c>
      <c r="G32" s="19"/>
      <c r="H32" s="16"/>
      <c r="I32" s="17"/>
      <c r="J32" s="18"/>
    </row>
    <row r="33" spans="2:12" x14ac:dyDescent="0.25">
      <c r="B33" s="7">
        <v>45687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289.5</v>
      </c>
      <c r="D34" s="48"/>
      <c r="E34" s="10">
        <v>15</v>
      </c>
      <c r="F34" s="50">
        <f t="shared" si="0"/>
        <v>4342.5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3758.5</v>
      </c>
      <c r="D35" s="43">
        <f>SUM(D4:D34)</f>
        <v>0</v>
      </c>
      <c r="E35" s="44"/>
      <c r="F35" s="45" t="s">
        <v>4</v>
      </c>
      <c r="G35" s="51"/>
      <c r="H35" s="66" t="s">
        <v>11</v>
      </c>
      <c r="I35" s="66"/>
      <c r="J35" s="25">
        <f>SUM(J4:J34)</f>
        <v>56376.940475000003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7" t="s">
        <v>13</v>
      </c>
      <c r="I36" s="67"/>
      <c r="J36" s="18">
        <f>F36+F37</f>
        <v>56377.5</v>
      </c>
      <c r="L36" s="31">
        <f>J36-J4-J5-J6</f>
        <v>55757.911274999999</v>
      </c>
    </row>
    <row r="37" spans="2:12" x14ac:dyDescent="0.25">
      <c r="B37" s="26" t="s">
        <v>14</v>
      </c>
      <c r="C37" s="30">
        <f>C35</f>
        <v>3758.5</v>
      </c>
      <c r="D37" s="9">
        <f>D35/1.03</f>
        <v>0</v>
      </c>
      <c r="E37" s="10"/>
      <c r="F37" s="33">
        <f>SUM(F4:F36)</f>
        <v>56377.5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52"/>
      <c r="H39" s="70" t="s">
        <v>17</v>
      </c>
      <c r="I39" s="70"/>
      <c r="J39" s="29">
        <f>J36+J37+J38-J35</f>
        <v>0.55952499999693828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6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158</v>
      </c>
      <c r="D4" s="9"/>
      <c r="E4" s="10">
        <v>15</v>
      </c>
      <c r="F4" s="33">
        <f>E4*C4</f>
        <v>2370</v>
      </c>
      <c r="G4" s="11"/>
      <c r="H4" s="12" t="s">
        <v>6</v>
      </c>
      <c r="I4" s="13">
        <v>0.01</v>
      </c>
      <c r="J4" s="14">
        <f>(F36+F37)*I4</f>
        <v>816.82500000000005</v>
      </c>
    </row>
    <row r="5" spans="2:29" x14ac:dyDescent="0.25">
      <c r="B5" s="7">
        <v>45690</v>
      </c>
      <c r="C5" s="8">
        <v>156.5</v>
      </c>
      <c r="D5" s="9"/>
      <c r="E5" s="10">
        <v>15</v>
      </c>
      <c r="F5" s="33">
        <f t="shared" ref="F5:F34" si="0">E5*C5</f>
        <v>2347.5</v>
      </c>
      <c r="G5" s="11"/>
      <c r="H5" s="12" t="s">
        <v>7</v>
      </c>
      <c r="I5" s="13">
        <v>1E-3</v>
      </c>
      <c r="J5" s="14">
        <f>(F36+F37-J4-J6)*I5</f>
        <v>80.86567500000001</v>
      </c>
    </row>
    <row r="6" spans="2:29" x14ac:dyDescent="0.25">
      <c r="B6" s="7">
        <v>45691</v>
      </c>
      <c r="C6" s="8">
        <v>155</v>
      </c>
      <c r="D6" s="9"/>
      <c r="E6" s="10">
        <v>15</v>
      </c>
      <c r="F6" s="33">
        <f t="shared" si="0"/>
        <v>2325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158.5</v>
      </c>
      <c r="D7" s="9"/>
      <c r="E7" s="10">
        <v>15</v>
      </c>
      <c r="F7" s="33">
        <f t="shared" si="0"/>
        <v>2377.5</v>
      </c>
      <c r="G7" s="11"/>
      <c r="H7" s="12" t="s">
        <v>9</v>
      </c>
      <c r="I7" s="13"/>
      <c r="J7" s="14">
        <f>'OCAK 2025'!J39*-1</f>
        <v>-0.55952499999693828</v>
      </c>
    </row>
    <row r="8" spans="2:29" x14ac:dyDescent="0.25">
      <c r="B8" s="7">
        <v>45693</v>
      </c>
      <c r="C8" s="8">
        <v>160</v>
      </c>
      <c r="D8" s="9"/>
      <c r="E8" s="10">
        <v>15</v>
      </c>
      <c r="F8" s="33">
        <f t="shared" si="0"/>
        <v>2400</v>
      </c>
      <c r="G8" s="15">
        <v>45743</v>
      </c>
      <c r="H8" s="16" t="s">
        <v>34</v>
      </c>
      <c r="I8" s="17"/>
      <c r="J8" s="18">
        <v>80783.990000000005</v>
      </c>
    </row>
    <row r="9" spans="2:29" x14ac:dyDescent="0.25">
      <c r="B9" s="7">
        <v>45694</v>
      </c>
      <c r="C9" s="8">
        <v>151</v>
      </c>
      <c r="D9" s="9"/>
      <c r="E9" s="10">
        <v>15</v>
      </c>
      <c r="F9" s="33">
        <f t="shared" si="0"/>
        <v>2265</v>
      </c>
      <c r="G9" s="15"/>
      <c r="H9" s="16"/>
      <c r="I9" s="17"/>
      <c r="J9" s="18"/>
    </row>
    <row r="10" spans="2:29" x14ac:dyDescent="0.25">
      <c r="B10" s="7">
        <v>45695</v>
      </c>
      <c r="C10" s="8">
        <v>128</v>
      </c>
      <c r="D10" s="9"/>
      <c r="E10" s="10">
        <v>15</v>
      </c>
      <c r="F10" s="33">
        <f t="shared" si="0"/>
        <v>1920</v>
      </c>
      <c r="G10" s="15"/>
      <c r="H10" s="16"/>
      <c r="I10" s="17"/>
      <c r="J10" s="18"/>
    </row>
    <row r="11" spans="2:29" x14ac:dyDescent="0.25">
      <c r="B11" s="7">
        <v>45696</v>
      </c>
      <c r="C11" s="8">
        <v>150</v>
      </c>
      <c r="D11" s="9"/>
      <c r="E11" s="10">
        <v>15</v>
      </c>
      <c r="F11" s="33">
        <f t="shared" si="0"/>
        <v>2250</v>
      </c>
      <c r="G11" s="19"/>
      <c r="H11" s="16"/>
      <c r="I11" s="17"/>
      <c r="J11" s="18"/>
    </row>
    <row r="12" spans="2:29" x14ac:dyDescent="0.25">
      <c r="B12" s="7">
        <v>45697</v>
      </c>
      <c r="C12" s="8">
        <v>168</v>
      </c>
      <c r="D12" s="9"/>
      <c r="E12" s="10">
        <v>15</v>
      </c>
      <c r="F12" s="33">
        <f t="shared" si="0"/>
        <v>2520</v>
      </c>
      <c r="G12" s="19"/>
      <c r="H12" s="16"/>
      <c r="I12" s="17"/>
      <c r="J12" s="18"/>
    </row>
    <row r="13" spans="2:29" x14ac:dyDescent="0.25">
      <c r="B13" s="7">
        <v>45698</v>
      </c>
      <c r="C13" s="8">
        <v>189</v>
      </c>
      <c r="D13" s="9"/>
      <c r="E13" s="10">
        <v>15</v>
      </c>
      <c r="F13" s="33">
        <f t="shared" si="0"/>
        <v>2835</v>
      </c>
      <c r="G13" s="19"/>
      <c r="H13" s="16"/>
      <c r="I13" s="17"/>
      <c r="J13" s="18"/>
    </row>
    <row r="14" spans="2:29" x14ac:dyDescent="0.25">
      <c r="B14" s="7">
        <v>45699</v>
      </c>
      <c r="C14" s="8">
        <v>189</v>
      </c>
      <c r="D14" s="9"/>
      <c r="E14" s="10">
        <v>15</v>
      </c>
      <c r="F14" s="33">
        <f t="shared" si="0"/>
        <v>2835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351.5</v>
      </c>
      <c r="D16" s="9"/>
      <c r="E16" s="10">
        <v>15</v>
      </c>
      <c r="F16" s="33">
        <f t="shared" si="0"/>
        <v>5272.5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370</v>
      </c>
      <c r="D18" s="9"/>
      <c r="E18" s="10">
        <v>15</v>
      </c>
      <c r="F18" s="33">
        <f t="shared" si="0"/>
        <v>5550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>
        <v>469</v>
      </c>
      <c r="D20" s="9"/>
      <c r="E20" s="10">
        <v>15</v>
      </c>
      <c r="F20" s="33">
        <f t="shared" si="0"/>
        <v>7035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445.5</v>
      </c>
      <c r="D22" s="9"/>
      <c r="E22" s="10">
        <v>15</v>
      </c>
      <c r="F22" s="33">
        <f t="shared" si="0"/>
        <v>6682.5</v>
      </c>
      <c r="G22" s="19"/>
      <c r="H22" s="16"/>
      <c r="I22" s="17"/>
      <c r="J22" s="18"/>
      <c r="N22" s="53"/>
    </row>
    <row r="23" spans="2:14" x14ac:dyDescent="0.25">
      <c r="B23" s="7">
        <v>45708</v>
      </c>
      <c r="C23" s="8">
        <v>0</v>
      </c>
      <c r="D23" s="9"/>
      <c r="E23" s="10">
        <v>15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>
        <v>487.5</v>
      </c>
      <c r="D24" s="9"/>
      <c r="E24" s="10">
        <v>15</v>
      </c>
      <c r="F24" s="33">
        <f t="shared" si="0"/>
        <v>7312.5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491</v>
      </c>
      <c r="D26" s="9"/>
      <c r="E26" s="10">
        <v>15</v>
      </c>
      <c r="F26" s="33">
        <f t="shared" si="0"/>
        <v>7365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533</v>
      </c>
      <c r="D28" s="9"/>
      <c r="E28" s="10">
        <v>15</v>
      </c>
      <c r="F28" s="33">
        <f t="shared" si="0"/>
        <v>7995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535</v>
      </c>
      <c r="D30" s="9"/>
      <c r="E30" s="10">
        <v>15</v>
      </c>
      <c r="F30" s="33">
        <f t="shared" si="0"/>
        <v>8025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5445.5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81681.121150000006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81682.5</v>
      </c>
      <c r="L36" s="31">
        <f>J36-J4-J5-J6</f>
        <v>80784.809325000009</v>
      </c>
      <c r="M36" s="31"/>
      <c r="N36" s="31">
        <f>L36-M36</f>
        <v>80784.809325000009</v>
      </c>
    </row>
    <row r="37" spans="2:14" x14ac:dyDescent="0.25">
      <c r="B37" s="26" t="s">
        <v>14</v>
      </c>
      <c r="C37" s="30">
        <f>C35</f>
        <v>5445.5</v>
      </c>
      <c r="D37" s="9">
        <f>D35/1.03</f>
        <v>0</v>
      </c>
      <c r="E37" s="10"/>
      <c r="F37" s="33">
        <f>SUM(F4:F36)</f>
        <v>81682.5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1.3788499999936903</v>
      </c>
      <c r="M39" s="17"/>
      <c r="N39" s="40">
        <f>J39+N34</f>
        <v>1.3788499999936903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>
        <v>-80784.19</v>
      </c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-80782.811150000009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543</v>
      </c>
      <c r="D4" s="9"/>
      <c r="E4" s="10">
        <v>15</v>
      </c>
      <c r="F4" s="33">
        <f>E4*C4</f>
        <v>8145</v>
      </c>
      <c r="G4" s="11"/>
      <c r="H4" s="12" t="s">
        <v>6</v>
      </c>
      <c r="I4" s="13">
        <v>0.01</v>
      </c>
      <c r="J4" s="14">
        <f>(F36+F37)*I4</f>
        <v>1344.5250000000001</v>
      </c>
    </row>
    <row r="5" spans="2:29" x14ac:dyDescent="0.25">
      <c r="B5" s="7">
        <v>45718</v>
      </c>
      <c r="C5" s="8">
        <v>271.5</v>
      </c>
      <c r="D5" s="9"/>
      <c r="E5" s="10">
        <v>15</v>
      </c>
      <c r="F5" s="33">
        <f t="shared" ref="F5:F34" si="0">E5*C5</f>
        <v>4072.5</v>
      </c>
      <c r="G5" s="11"/>
      <c r="H5" s="12" t="s">
        <v>7</v>
      </c>
      <c r="I5" s="13">
        <v>1E-3</v>
      </c>
      <c r="J5" s="14">
        <f>(F36+F37-J4-J6)*I5</f>
        <v>133.10797500000001</v>
      </c>
    </row>
    <row r="6" spans="2:29" x14ac:dyDescent="0.25">
      <c r="B6" s="7">
        <v>45719</v>
      </c>
      <c r="C6" s="8">
        <v>290</v>
      </c>
      <c r="D6" s="9"/>
      <c r="E6" s="10">
        <v>15</v>
      </c>
      <c r="F6" s="33">
        <f t="shared" si="0"/>
        <v>4350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266.5</v>
      </c>
      <c r="D7" s="9"/>
      <c r="E7" s="10">
        <v>15</v>
      </c>
      <c r="F7" s="33">
        <f t="shared" si="0"/>
        <v>3997.5</v>
      </c>
      <c r="G7" s="11"/>
      <c r="H7" s="12" t="s">
        <v>9</v>
      </c>
      <c r="I7" s="13"/>
      <c r="J7" s="14">
        <f>'ŞUBAT 2025'!J39*-1</f>
        <v>-1.3788499999936903</v>
      </c>
    </row>
    <row r="8" spans="2:29" x14ac:dyDescent="0.25">
      <c r="B8" s="7">
        <v>45721</v>
      </c>
      <c r="C8" s="8">
        <v>260</v>
      </c>
      <c r="D8" s="9"/>
      <c r="E8" s="10">
        <v>15</v>
      </c>
      <c r="F8" s="33">
        <f t="shared" si="0"/>
        <v>3900</v>
      </c>
      <c r="G8" s="15">
        <v>45729</v>
      </c>
      <c r="H8" s="16" t="s">
        <v>38</v>
      </c>
      <c r="I8" s="17"/>
      <c r="J8" s="18">
        <v>300</v>
      </c>
    </row>
    <row r="9" spans="2:29" x14ac:dyDescent="0.25">
      <c r="B9" s="7">
        <v>45722</v>
      </c>
      <c r="C9" s="8">
        <v>280</v>
      </c>
      <c r="D9" s="9"/>
      <c r="E9" s="10">
        <v>15</v>
      </c>
      <c r="F9" s="33">
        <f t="shared" si="0"/>
        <v>4200</v>
      </c>
      <c r="G9" s="15"/>
      <c r="H9" s="16"/>
      <c r="I9" s="17"/>
      <c r="J9" s="18"/>
    </row>
    <row r="10" spans="2:29" x14ac:dyDescent="0.25">
      <c r="B10" s="7">
        <v>45723</v>
      </c>
      <c r="C10" s="8">
        <v>263.5</v>
      </c>
      <c r="D10" s="9"/>
      <c r="E10" s="10">
        <v>15</v>
      </c>
      <c r="F10" s="33">
        <f t="shared" si="0"/>
        <v>3952.5</v>
      </c>
      <c r="G10" s="15">
        <v>45763</v>
      </c>
      <c r="H10" s="16" t="s">
        <v>34</v>
      </c>
      <c r="I10" s="17"/>
      <c r="J10" s="18">
        <v>60000</v>
      </c>
    </row>
    <row r="11" spans="2:29" x14ac:dyDescent="0.25">
      <c r="B11" s="7">
        <v>45724</v>
      </c>
      <c r="C11" s="8">
        <v>267</v>
      </c>
      <c r="D11" s="9"/>
      <c r="E11" s="10">
        <v>15</v>
      </c>
      <c r="F11" s="33">
        <f t="shared" si="0"/>
        <v>4005</v>
      </c>
      <c r="G11" s="15">
        <v>45777</v>
      </c>
      <c r="H11" s="16" t="s">
        <v>33</v>
      </c>
      <c r="I11" s="17"/>
      <c r="J11" s="18">
        <v>72676.25</v>
      </c>
    </row>
    <row r="12" spans="2:29" x14ac:dyDescent="0.25">
      <c r="B12" s="7">
        <v>45725</v>
      </c>
      <c r="C12" s="8">
        <v>265</v>
      </c>
      <c r="D12" s="9"/>
      <c r="E12" s="10">
        <v>15</v>
      </c>
      <c r="F12" s="33">
        <f t="shared" si="0"/>
        <v>3975</v>
      </c>
      <c r="G12" s="19"/>
      <c r="H12" s="16"/>
      <c r="I12" s="17"/>
      <c r="J12" s="18"/>
    </row>
    <row r="13" spans="2:29" x14ac:dyDescent="0.25">
      <c r="B13" s="7">
        <v>45726</v>
      </c>
      <c r="C13" s="8">
        <v>270</v>
      </c>
      <c r="D13" s="9"/>
      <c r="E13" s="10">
        <v>15</v>
      </c>
      <c r="F13" s="33">
        <f t="shared" si="0"/>
        <v>4050</v>
      </c>
      <c r="G13" s="19"/>
      <c r="H13" s="16"/>
      <c r="I13" s="17"/>
      <c r="J13" s="18"/>
    </row>
    <row r="14" spans="2:29" x14ac:dyDescent="0.25">
      <c r="B14" s="7">
        <v>45727</v>
      </c>
      <c r="C14" s="8">
        <v>256</v>
      </c>
      <c r="D14" s="9"/>
      <c r="E14" s="10">
        <v>15</v>
      </c>
      <c r="F14" s="33">
        <f t="shared" si="0"/>
        <v>3840</v>
      </c>
      <c r="G14" s="19"/>
      <c r="H14" s="16"/>
      <c r="I14" s="17"/>
      <c r="J14" s="18"/>
    </row>
    <row r="15" spans="2:29" x14ac:dyDescent="0.25">
      <c r="B15" s="7">
        <v>45728</v>
      </c>
      <c r="C15" s="8">
        <v>267</v>
      </c>
      <c r="D15" s="9"/>
      <c r="E15" s="10">
        <v>15</v>
      </c>
      <c r="F15" s="33">
        <f t="shared" si="0"/>
        <v>4005</v>
      </c>
      <c r="G15" s="19"/>
      <c r="H15" s="16"/>
      <c r="I15" s="17"/>
      <c r="J15" s="18"/>
    </row>
    <row r="16" spans="2:29" x14ac:dyDescent="0.25">
      <c r="B16" s="7">
        <v>45729</v>
      </c>
      <c r="C16" s="8">
        <v>287</v>
      </c>
      <c r="D16" s="9"/>
      <c r="E16" s="10">
        <v>15</v>
      </c>
      <c r="F16" s="33">
        <f t="shared" si="0"/>
        <v>4305</v>
      </c>
      <c r="G16" s="19"/>
      <c r="H16" s="16"/>
      <c r="I16" s="17"/>
      <c r="J16" s="18"/>
    </row>
    <row r="17" spans="2:14" x14ac:dyDescent="0.25">
      <c r="B17" s="7">
        <v>45730</v>
      </c>
      <c r="C17" s="8">
        <v>263</v>
      </c>
      <c r="D17" s="9"/>
      <c r="E17" s="10">
        <v>15</v>
      </c>
      <c r="F17" s="33">
        <f t="shared" si="0"/>
        <v>3945</v>
      </c>
      <c r="G17" s="19"/>
      <c r="H17" s="16"/>
      <c r="I17" s="17"/>
      <c r="J17" s="18"/>
    </row>
    <row r="18" spans="2:14" x14ac:dyDescent="0.25">
      <c r="B18" s="7">
        <v>45731</v>
      </c>
      <c r="C18" s="8">
        <v>258</v>
      </c>
      <c r="D18" s="9"/>
      <c r="E18" s="10">
        <v>15</v>
      </c>
      <c r="F18" s="33">
        <f t="shared" si="0"/>
        <v>3870</v>
      </c>
      <c r="G18" s="19"/>
      <c r="H18" s="16"/>
      <c r="I18" s="17"/>
      <c r="J18" s="18"/>
    </row>
    <row r="19" spans="2:14" x14ac:dyDescent="0.25">
      <c r="B19" s="7">
        <v>45732</v>
      </c>
      <c r="C19" s="8">
        <v>260.5</v>
      </c>
      <c r="D19" s="9"/>
      <c r="E19" s="10">
        <v>15</v>
      </c>
      <c r="F19" s="33">
        <f t="shared" si="0"/>
        <v>3907.5</v>
      </c>
      <c r="G19" s="19"/>
      <c r="H19" s="16"/>
      <c r="I19" s="17"/>
      <c r="J19" s="18"/>
    </row>
    <row r="20" spans="2:14" x14ac:dyDescent="0.25">
      <c r="B20" s="7">
        <v>45733</v>
      </c>
      <c r="C20" s="8">
        <v>266.5</v>
      </c>
      <c r="D20" s="9"/>
      <c r="E20" s="10">
        <v>15</v>
      </c>
      <c r="F20" s="33">
        <f t="shared" si="0"/>
        <v>3997.5</v>
      </c>
      <c r="G20" s="19"/>
      <c r="H20" s="16"/>
      <c r="I20" s="17"/>
      <c r="J20" s="18"/>
    </row>
    <row r="21" spans="2:14" x14ac:dyDescent="0.25">
      <c r="B21" s="7">
        <v>45734</v>
      </c>
      <c r="C21" s="8">
        <v>267.5</v>
      </c>
      <c r="D21" s="9"/>
      <c r="E21" s="10">
        <v>15</v>
      </c>
      <c r="F21" s="33">
        <f t="shared" si="0"/>
        <v>4012.5</v>
      </c>
      <c r="G21" s="19"/>
      <c r="H21" s="16"/>
      <c r="I21" s="17"/>
      <c r="J21" s="18"/>
    </row>
    <row r="22" spans="2:14" x14ac:dyDescent="0.25">
      <c r="B22" s="7">
        <v>45735</v>
      </c>
      <c r="C22" s="8">
        <v>265.5</v>
      </c>
      <c r="D22" s="9"/>
      <c r="E22" s="10">
        <v>15</v>
      </c>
      <c r="F22" s="33">
        <f t="shared" si="0"/>
        <v>3982.5</v>
      </c>
      <c r="G22" s="19"/>
      <c r="H22" s="16"/>
      <c r="I22" s="17"/>
      <c r="J22" s="18"/>
    </row>
    <row r="23" spans="2:14" x14ac:dyDescent="0.25">
      <c r="B23" s="7">
        <v>45736</v>
      </c>
      <c r="C23" s="8">
        <v>279</v>
      </c>
      <c r="D23" s="9"/>
      <c r="E23" s="10">
        <v>15</v>
      </c>
      <c r="F23" s="33">
        <f t="shared" si="0"/>
        <v>4185</v>
      </c>
      <c r="G23" s="19"/>
      <c r="H23" s="16"/>
      <c r="I23" s="17"/>
      <c r="J23" s="18"/>
    </row>
    <row r="24" spans="2:14" x14ac:dyDescent="0.25">
      <c r="B24" s="7">
        <v>45737</v>
      </c>
      <c r="C24" s="8">
        <v>288</v>
      </c>
      <c r="D24" s="9"/>
      <c r="E24" s="10">
        <v>15</v>
      </c>
      <c r="F24" s="33">
        <f t="shared" si="0"/>
        <v>4320</v>
      </c>
      <c r="G24" s="19"/>
      <c r="H24" s="16"/>
      <c r="I24" s="17"/>
      <c r="J24" s="18"/>
    </row>
    <row r="25" spans="2:14" x14ac:dyDescent="0.25">
      <c r="B25" s="7">
        <v>45738</v>
      </c>
      <c r="C25" s="8">
        <v>283</v>
      </c>
      <c r="D25" s="9"/>
      <c r="E25" s="10">
        <v>15</v>
      </c>
      <c r="F25" s="33">
        <f t="shared" si="0"/>
        <v>4245</v>
      </c>
      <c r="G25" s="19"/>
      <c r="H25" s="16"/>
      <c r="I25" s="17"/>
      <c r="J25" s="18"/>
    </row>
    <row r="26" spans="2:14" x14ac:dyDescent="0.25">
      <c r="B26" s="7">
        <v>45739</v>
      </c>
      <c r="C26" s="8">
        <v>298</v>
      </c>
      <c r="D26" s="9"/>
      <c r="E26" s="10">
        <v>15</v>
      </c>
      <c r="F26" s="33">
        <f t="shared" si="0"/>
        <v>4470</v>
      </c>
      <c r="G26" s="19"/>
      <c r="H26" s="16"/>
      <c r="I26" s="17"/>
      <c r="J26" s="18"/>
    </row>
    <row r="27" spans="2:14" x14ac:dyDescent="0.25">
      <c r="B27" s="7">
        <v>45740</v>
      </c>
      <c r="C27" s="8">
        <v>291</v>
      </c>
      <c r="D27" s="9"/>
      <c r="E27" s="10">
        <v>15</v>
      </c>
      <c r="F27" s="33">
        <f t="shared" si="0"/>
        <v>4365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283.5</v>
      </c>
      <c r="D28" s="9"/>
      <c r="E28" s="10">
        <v>15</v>
      </c>
      <c r="F28" s="33">
        <f t="shared" si="0"/>
        <v>4252.5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223</v>
      </c>
      <c r="D29" s="9"/>
      <c r="E29" s="10">
        <v>15</v>
      </c>
      <c r="F29" s="33">
        <f t="shared" si="0"/>
        <v>3345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378.5</v>
      </c>
      <c r="D30" s="9"/>
      <c r="E30" s="10">
        <v>15</v>
      </c>
      <c r="F30" s="33">
        <f t="shared" si="0"/>
        <v>5677.5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289</v>
      </c>
      <c r="D31" s="9"/>
      <c r="E31" s="10">
        <v>15</v>
      </c>
      <c r="F31" s="33">
        <f t="shared" si="0"/>
        <v>4335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344</v>
      </c>
      <c r="D32" s="9"/>
      <c r="E32" s="10">
        <v>15</v>
      </c>
      <c r="F32" s="33">
        <f t="shared" si="0"/>
        <v>5160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316</v>
      </c>
      <c r="D33" s="9"/>
      <c r="E33" s="10">
        <v>15</v>
      </c>
      <c r="F33" s="33">
        <f t="shared" si="0"/>
        <v>4740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323</v>
      </c>
      <c r="D34" s="36"/>
      <c r="E34" s="10">
        <v>15</v>
      </c>
      <c r="F34" s="38">
        <f t="shared" si="0"/>
        <v>4845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8963.5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134452.50412500001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134452.5</v>
      </c>
      <c r="L36" s="31">
        <f>J36-J4-J5-J6</f>
        <v>132974.86702500001</v>
      </c>
      <c r="M36" s="31">
        <v>136520.85999999999</v>
      </c>
      <c r="N36" s="31">
        <f>L36-M36</f>
        <v>-3545.9929749999719</v>
      </c>
    </row>
    <row r="37" spans="2:14" x14ac:dyDescent="0.25">
      <c r="B37" s="26" t="s">
        <v>14</v>
      </c>
      <c r="C37" s="30">
        <f>C35</f>
        <v>8963.5</v>
      </c>
      <c r="D37" s="9">
        <f>D35/1.03</f>
        <v>0</v>
      </c>
      <c r="E37" s="10"/>
      <c r="F37" s="33">
        <f>SUM(F4:F36)</f>
        <v>134452.5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-4.1250000067520887E-3</v>
      </c>
      <c r="M39" s="17"/>
      <c r="N39" s="40">
        <f>J39+N34</f>
        <v>-4.1250000067520887E-3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>
        <v>-136221.06</v>
      </c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-136221.064125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339</v>
      </c>
      <c r="D4" s="9"/>
      <c r="E4" s="10">
        <v>15</v>
      </c>
      <c r="F4" s="33">
        <f>E4*C4</f>
        <v>5085</v>
      </c>
      <c r="G4" s="11"/>
      <c r="H4" s="12" t="s">
        <v>6</v>
      </c>
      <c r="I4" s="13">
        <v>0.01</v>
      </c>
      <c r="J4" s="14">
        <f>(F36+F37)*I4</f>
        <v>1716.375</v>
      </c>
    </row>
    <row r="5" spans="2:29" x14ac:dyDescent="0.25">
      <c r="B5" s="7">
        <v>45749</v>
      </c>
      <c r="C5" s="8">
        <v>336</v>
      </c>
      <c r="D5" s="9"/>
      <c r="E5" s="10">
        <v>15</v>
      </c>
      <c r="F5" s="33">
        <f t="shared" ref="F5:F34" si="0">E5*C5</f>
        <v>5040</v>
      </c>
      <c r="G5" s="11"/>
      <c r="H5" s="12" t="s">
        <v>7</v>
      </c>
      <c r="I5" s="13">
        <v>1E-3</v>
      </c>
      <c r="J5" s="14">
        <f>(F36+F37-J4-J6)*I5</f>
        <v>169.92112500000002</v>
      </c>
    </row>
    <row r="6" spans="2:29" x14ac:dyDescent="0.25">
      <c r="B6" s="7">
        <v>45750</v>
      </c>
      <c r="C6" s="8">
        <v>330</v>
      </c>
      <c r="D6" s="9"/>
      <c r="E6" s="10">
        <v>15</v>
      </c>
      <c r="F6" s="33">
        <f t="shared" si="0"/>
        <v>4950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334.5</v>
      </c>
      <c r="D7" s="9"/>
      <c r="E7" s="10">
        <v>15</v>
      </c>
      <c r="F7" s="33">
        <f t="shared" si="0"/>
        <v>5017.5</v>
      </c>
      <c r="G7" s="11"/>
      <c r="H7" s="12" t="s">
        <v>9</v>
      </c>
      <c r="I7" s="13"/>
      <c r="J7" s="14">
        <f>'MART 2025'!J39*-1</f>
        <v>4.1250000067520887E-3</v>
      </c>
    </row>
    <row r="8" spans="2:29" x14ac:dyDescent="0.25">
      <c r="B8" s="7">
        <v>45752</v>
      </c>
      <c r="C8" s="8">
        <v>325</v>
      </c>
      <c r="D8" s="9"/>
      <c r="E8" s="10">
        <v>15</v>
      </c>
      <c r="F8" s="33">
        <f t="shared" si="0"/>
        <v>4875</v>
      </c>
      <c r="G8" s="15"/>
      <c r="H8" s="16"/>
      <c r="I8" s="17"/>
      <c r="J8" s="18"/>
    </row>
    <row r="9" spans="2:29" x14ac:dyDescent="0.25">
      <c r="B9" s="7">
        <v>45753</v>
      </c>
      <c r="C9" s="8">
        <v>359</v>
      </c>
      <c r="D9" s="9"/>
      <c r="E9" s="10">
        <v>15</v>
      </c>
      <c r="F9" s="33">
        <f t="shared" si="0"/>
        <v>5385</v>
      </c>
      <c r="G9" s="15" t="s">
        <v>39</v>
      </c>
      <c r="H9" s="16"/>
      <c r="I9" s="17"/>
      <c r="J9" s="40">
        <v>1945.125</v>
      </c>
    </row>
    <row r="10" spans="2:29" x14ac:dyDescent="0.25">
      <c r="B10" s="7">
        <v>45754</v>
      </c>
      <c r="C10" s="8">
        <v>353</v>
      </c>
      <c r="D10" s="9"/>
      <c r="E10" s="10">
        <v>15</v>
      </c>
      <c r="F10" s="33">
        <f t="shared" si="0"/>
        <v>5295</v>
      </c>
      <c r="G10" s="15">
        <v>45806</v>
      </c>
      <c r="H10" s="16" t="s">
        <v>40</v>
      </c>
      <c r="I10" s="17"/>
      <c r="J10" s="18">
        <v>100000</v>
      </c>
    </row>
    <row r="11" spans="2:29" x14ac:dyDescent="0.25">
      <c r="B11" s="7">
        <v>45755</v>
      </c>
      <c r="C11" s="8">
        <v>361</v>
      </c>
      <c r="D11" s="9"/>
      <c r="E11" s="10">
        <v>15</v>
      </c>
      <c r="F11" s="33">
        <f t="shared" si="0"/>
        <v>5415</v>
      </c>
      <c r="G11" s="15">
        <v>45811</v>
      </c>
      <c r="H11" s="16" t="s">
        <v>41</v>
      </c>
      <c r="I11" s="17"/>
      <c r="J11" s="18">
        <v>67806.070000000007</v>
      </c>
    </row>
    <row r="12" spans="2:29" x14ac:dyDescent="0.25">
      <c r="B12" s="7">
        <v>45756</v>
      </c>
      <c r="C12" s="8">
        <v>369</v>
      </c>
      <c r="D12" s="9"/>
      <c r="E12" s="10">
        <v>15</v>
      </c>
      <c r="F12" s="33">
        <f t="shared" si="0"/>
        <v>5535</v>
      </c>
      <c r="G12" s="19"/>
      <c r="H12" s="16"/>
      <c r="I12" s="17"/>
      <c r="J12" s="18"/>
    </row>
    <row r="13" spans="2:29" x14ac:dyDescent="0.25">
      <c r="B13" s="7">
        <v>45757</v>
      </c>
      <c r="C13" s="8">
        <v>365</v>
      </c>
      <c r="D13" s="9"/>
      <c r="E13" s="10">
        <v>15</v>
      </c>
      <c r="F13" s="33">
        <f t="shared" si="0"/>
        <v>5475</v>
      </c>
      <c r="G13" s="19"/>
      <c r="H13" s="16"/>
      <c r="I13" s="17"/>
      <c r="J13" s="18"/>
    </row>
    <row r="14" spans="2:29" x14ac:dyDescent="0.25">
      <c r="B14" s="7">
        <v>45758</v>
      </c>
      <c r="C14" s="8">
        <v>309</v>
      </c>
      <c r="D14" s="9"/>
      <c r="E14" s="10">
        <v>15</v>
      </c>
      <c r="F14" s="33">
        <f t="shared" si="0"/>
        <v>4635</v>
      </c>
      <c r="G14" s="19"/>
      <c r="H14" s="16"/>
      <c r="I14" s="17"/>
      <c r="J14" s="18"/>
    </row>
    <row r="15" spans="2:29" x14ac:dyDescent="0.25">
      <c r="B15" s="7">
        <v>45759</v>
      </c>
      <c r="C15" s="8">
        <v>367</v>
      </c>
      <c r="D15" s="9"/>
      <c r="E15" s="10">
        <v>15</v>
      </c>
      <c r="F15" s="33">
        <f t="shared" si="0"/>
        <v>5505</v>
      </c>
      <c r="G15" s="19"/>
      <c r="H15" s="16"/>
      <c r="I15" s="17"/>
      <c r="J15" s="18"/>
    </row>
    <row r="16" spans="2:29" x14ac:dyDescent="0.25">
      <c r="B16" s="7">
        <v>45760</v>
      </c>
      <c r="C16" s="8">
        <v>362.5</v>
      </c>
      <c r="D16" s="9"/>
      <c r="E16" s="10">
        <v>15</v>
      </c>
      <c r="F16" s="33">
        <f t="shared" si="0"/>
        <v>5437.5</v>
      </c>
      <c r="G16" s="19"/>
      <c r="H16" s="16"/>
      <c r="I16" s="17"/>
      <c r="J16" s="18"/>
    </row>
    <row r="17" spans="2:14" x14ac:dyDescent="0.25">
      <c r="B17" s="7">
        <v>45761</v>
      </c>
      <c r="C17" s="8">
        <v>387</v>
      </c>
      <c r="D17" s="9"/>
      <c r="E17" s="10">
        <v>15</v>
      </c>
      <c r="F17" s="33">
        <f t="shared" si="0"/>
        <v>5805</v>
      </c>
      <c r="G17" s="19"/>
      <c r="H17" s="16"/>
      <c r="I17" s="17"/>
      <c r="J17" s="18"/>
    </row>
    <row r="18" spans="2:14" x14ac:dyDescent="0.25">
      <c r="B18" s="7">
        <v>45762</v>
      </c>
      <c r="C18" s="8">
        <v>382.5</v>
      </c>
      <c r="D18" s="9"/>
      <c r="E18" s="10">
        <v>15</v>
      </c>
      <c r="F18" s="33">
        <f t="shared" si="0"/>
        <v>5737.5</v>
      </c>
      <c r="G18" s="19"/>
      <c r="H18" s="16"/>
      <c r="I18" s="17"/>
      <c r="J18" s="18"/>
    </row>
    <row r="19" spans="2:14" x14ac:dyDescent="0.25">
      <c r="B19" s="7">
        <v>45763</v>
      </c>
      <c r="C19" s="8">
        <v>401</v>
      </c>
      <c r="D19" s="9"/>
      <c r="E19" s="10">
        <v>15</v>
      </c>
      <c r="F19" s="33">
        <f t="shared" si="0"/>
        <v>6015</v>
      </c>
      <c r="G19" s="19"/>
      <c r="H19" s="16"/>
      <c r="I19" s="17"/>
      <c r="J19" s="18"/>
    </row>
    <row r="20" spans="2:14" x14ac:dyDescent="0.25">
      <c r="B20" s="7">
        <v>45764</v>
      </c>
      <c r="C20" s="8">
        <v>387</v>
      </c>
      <c r="D20" s="9"/>
      <c r="E20" s="10">
        <v>15</v>
      </c>
      <c r="F20" s="33">
        <f t="shared" si="0"/>
        <v>5805</v>
      </c>
      <c r="G20" s="19"/>
      <c r="H20" s="16"/>
      <c r="I20" s="17"/>
      <c r="J20" s="18"/>
    </row>
    <row r="21" spans="2:14" x14ac:dyDescent="0.25">
      <c r="B21" s="7">
        <v>45765</v>
      </c>
      <c r="C21" s="8">
        <v>401</v>
      </c>
      <c r="D21" s="9"/>
      <c r="E21" s="10">
        <v>15</v>
      </c>
      <c r="F21" s="33">
        <f t="shared" si="0"/>
        <v>6015</v>
      </c>
      <c r="G21" s="19"/>
      <c r="H21" s="16"/>
      <c r="I21" s="17"/>
      <c r="J21" s="18"/>
    </row>
    <row r="22" spans="2:14" x14ac:dyDescent="0.25">
      <c r="B22" s="7">
        <v>45766</v>
      </c>
      <c r="C22" s="8">
        <v>417</v>
      </c>
      <c r="D22" s="9"/>
      <c r="E22" s="10">
        <v>15</v>
      </c>
      <c r="F22" s="33">
        <f t="shared" si="0"/>
        <v>6255</v>
      </c>
      <c r="G22" s="19"/>
      <c r="H22" s="16"/>
      <c r="I22" s="17"/>
      <c r="J22" s="18"/>
    </row>
    <row r="23" spans="2:14" x14ac:dyDescent="0.25">
      <c r="B23" s="7">
        <v>45767</v>
      </c>
      <c r="C23" s="8">
        <v>444</v>
      </c>
      <c r="D23" s="9"/>
      <c r="E23" s="10">
        <v>15</v>
      </c>
      <c r="F23" s="33">
        <f t="shared" si="0"/>
        <v>6660</v>
      </c>
      <c r="G23" s="19"/>
      <c r="H23" s="16"/>
      <c r="I23" s="17"/>
      <c r="J23" s="18"/>
    </row>
    <row r="24" spans="2:14" x14ac:dyDescent="0.25">
      <c r="B24" s="7">
        <v>45768</v>
      </c>
      <c r="C24" s="8">
        <v>451</v>
      </c>
      <c r="D24" s="9"/>
      <c r="E24" s="10">
        <v>15</v>
      </c>
      <c r="F24" s="33">
        <f t="shared" si="0"/>
        <v>6765</v>
      </c>
      <c r="G24" s="19"/>
      <c r="H24" s="16"/>
      <c r="I24" s="17"/>
      <c r="J24" s="18"/>
    </row>
    <row r="25" spans="2:14" x14ac:dyDescent="0.25">
      <c r="B25" s="7">
        <v>45769</v>
      </c>
      <c r="C25" s="8">
        <v>445.5</v>
      </c>
      <c r="D25" s="9"/>
      <c r="E25" s="10">
        <v>15</v>
      </c>
      <c r="F25" s="33">
        <f t="shared" si="0"/>
        <v>6682.5</v>
      </c>
      <c r="G25" s="19"/>
      <c r="H25" s="16"/>
      <c r="I25" s="17"/>
      <c r="J25" s="18"/>
    </row>
    <row r="26" spans="2:14" x14ac:dyDescent="0.25">
      <c r="B26" s="7">
        <v>45770</v>
      </c>
      <c r="C26" s="8">
        <v>420</v>
      </c>
      <c r="D26" s="9"/>
      <c r="E26" s="10">
        <v>15</v>
      </c>
      <c r="F26" s="33">
        <f t="shared" si="0"/>
        <v>6300</v>
      </c>
      <c r="G26" s="19"/>
      <c r="H26" s="16"/>
      <c r="I26" s="17"/>
      <c r="J26" s="18"/>
    </row>
    <row r="27" spans="2:14" x14ac:dyDescent="0.25">
      <c r="B27" s="7">
        <v>45771</v>
      </c>
      <c r="C27" s="8">
        <v>419</v>
      </c>
      <c r="D27" s="9"/>
      <c r="E27" s="10">
        <v>15</v>
      </c>
      <c r="F27" s="33">
        <f t="shared" si="0"/>
        <v>6285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396</v>
      </c>
      <c r="D28" s="9"/>
      <c r="E28" s="10">
        <v>15</v>
      </c>
      <c r="F28" s="33">
        <f t="shared" si="0"/>
        <v>5940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404.5</v>
      </c>
      <c r="D29" s="9"/>
      <c r="E29" s="10">
        <v>15</v>
      </c>
      <c r="F29" s="33">
        <f t="shared" si="0"/>
        <v>6067.5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400</v>
      </c>
      <c r="D30" s="9"/>
      <c r="E30" s="10">
        <v>15</v>
      </c>
      <c r="F30" s="33">
        <f t="shared" si="0"/>
        <v>6000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389</v>
      </c>
      <c r="D31" s="9"/>
      <c r="E31" s="10">
        <v>15</v>
      </c>
      <c r="F31" s="33">
        <f t="shared" si="0"/>
        <v>5835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394.5</v>
      </c>
      <c r="D32" s="9"/>
      <c r="E32" s="10">
        <v>15</v>
      </c>
      <c r="F32" s="33">
        <f t="shared" si="0"/>
        <v>5917.5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393.5</v>
      </c>
      <c r="D33" s="9"/>
      <c r="E33" s="10">
        <v>15</v>
      </c>
      <c r="F33" s="33">
        <f t="shared" si="0"/>
        <v>5902.5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11442.5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171637.49525000001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171637.5</v>
      </c>
      <c r="L36" s="31">
        <f>J36-J4-J5-J6</f>
        <v>169751.20387500001</v>
      </c>
      <c r="M36" s="31"/>
      <c r="N36" s="31"/>
    </row>
    <row r="37" spans="2:14" x14ac:dyDescent="0.25">
      <c r="B37" s="26" t="s">
        <v>14</v>
      </c>
      <c r="C37" s="30">
        <f>C35</f>
        <v>11442.5</v>
      </c>
      <c r="D37" s="9">
        <f>D35/1.03</f>
        <v>0</v>
      </c>
      <c r="E37" s="10"/>
      <c r="F37" s="33">
        <f>SUM(F4:F36)</f>
        <v>171637.5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4.74999999278225E-3</v>
      </c>
      <c r="M39" s="17"/>
      <c r="N39" s="40">
        <f>J39+N34</f>
        <v>4.74999999278225E-3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4.74999999278225E-3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T17" sqref="T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355</v>
      </c>
      <c r="D4" s="9"/>
      <c r="E4" s="10">
        <v>15</v>
      </c>
      <c r="F4" s="33">
        <f>E4*C4</f>
        <v>5325</v>
      </c>
      <c r="G4" s="11"/>
      <c r="H4" s="12" t="s">
        <v>6</v>
      </c>
      <c r="I4" s="13">
        <v>0.01</v>
      </c>
      <c r="J4" s="14">
        <f>(F36+F37)*I4</f>
        <v>1707.075</v>
      </c>
    </row>
    <row r="5" spans="2:29" x14ac:dyDescent="0.25">
      <c r="B5" s="7">
        <v>45779</v>
      </c>
      <c r="C5" s="8">
        <v>359</v>
      </c>
      <c r="D5" s="9"/>
      <c r="E5" s="10">
        <v>15</v>
      </c>
      <c r="F5" s="33">
        <f t="shared" ref="F5:F34" si="0">E5*C5</f>
        <v>5385</v>
      </c>
      <c r="G5" s="11"/>
      <c r="H5" s="12" t="s">
        <v>7</v>
      </c>
      <c r="I5" s="13">
        <v>1E-3</v>
      </c>
      <c r="J5" s="14">
        <f>(F36+F37-J4-J6)*I5</f>
        <v>169.00042499999998</v>
      </c>
    </row>
    <row r="6" spans="2:29" x14ac:dyDescent="0.25">
      <c r="B6" s="7">
        <v>45780</v>
      </c>
      <c r="C6" s="8">
        <v>387</v>
      </c>
      <c r="D6" s="9"/>
      <c r="E6" s="10">
        <v>15</v>
      </c>
      <c r="F6" s="33">
        <f t="shared" si="0"/>
        <v>5805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412</v>
      </c>
      <c r="D7" s="9"/>
      <c r="E7" s="10">
        <v>15</v>
      </c>
      <c r="F7" s="33">
        <f t="shared" si="0"/>
        <v>6180</v>
      </c>
      <c r="G7" s="11"/>
      <c r="H7" s="12" t="s">
        <v>9</v>
      </c>
      <c r="I7" s="13"/>
      <c r="J7" s="14">
        <f>'NİSAN 2025'!J39*-1</f>
        <v>-4.74999999278225E-3</v>
      </c>
    </row>
    <row r="8" spans="2:29" x14ac:dyDescent="0.25">
      <c r="B8" s="7">
        <v>45782</v>
      </c>
      <c r="C8" s="8">
        <v>408</v>
      </c>
      <c r="D8" s="9"/>
      <c r="E8" s="10">
        <v>15</v>
      </c>
      <c r="F8" s="33">
        <f t="shared" si="0"/>
        <v>6120</v>
      </c>
      <c r="G8" s="15">
        <v>45834</v>
      </c>
      <c r="H8" s="16" t="s">
        <v>41</v>
      </c>
      <c r="I8" s="17"/>
      <c r="J8" s="18">
        <v>50000</v>
      </c>
    </row>
    <row r="9" spans="2:29" x14ac:dyDescent="0.25">
      <c r="B9" s="7">
        <v>45783</v>
      </c>
      <c r="C9" s="8">
        <v>389.5</v>
      </c>
      <c r="D9" s="9"/>
      <c r="E9" s="10">
        <v>15</v>
      </c>
      <c r="F9" s="33">
        <f t="shared" si="0"/>
        <v>5842.5</v>
      </c>
      <c r="G9" s="54">
        <v>45847</v>
      </c>
      <c r="H9" s="17" t="s">
        <v>41</v>
      </c>
      <c r="I9" s="17"/>
      <c r="J9" s="18">
        <v>118831.43</v>
      </c>
    </row>
    <row r="10" spans="2:29" x14ac:dyDescent="0.25">
      <c r="B10" s="7">
        <v>45784</v>
      </c>
      <c r="C10" s="8">
        <v>389</v>
      </c>
      <c r="D10" s="9"/>
      <c r="E10" s="10">
        <v>15</v>
      </c>
      <c r="F10" s="33">
        <f t="shared" si="0"/>
        <v>5835</v>
      </c>
      <c r="G10" s="15"/>
      <c r="H10" s="16"/>
      <c r="I10" s="17"/>
      <c r="J10" s="18"/>
    </row>
    <row r="11" spans="2:29" x14ac:dyDescent="0.25">
      <c r="B11" s="7">
        <v>45785</v>
      </c>
      <c r="C11" s="8">
        <v>390</v>
      </c>
      <c r="D11" s="9"/>
      <c r="E11" s="10">
        <v>15</v>
      </c>
      <c r="F11" s="33">
        <f t="shared" si="0"/>
        <v>5850</v>
      </c>
      <c r="G11" s="19"/>
      <c r="H11" s="16"/>
      <c r="I11" s="17"/>
      <c r="J11" s="18"/>
    </row>
    <row r="12" spans="2:29" x14ac:dyDescent="0.25">
      <c r="B12" s="7">
        <v>45786</v>
      </c>
      <c r="C12" s="8">
        <v>393.5</v>
      </c>
      <c r="D12" s="9"/>
      <c r="E12" s="10">
        <v>15</v>
      </c>
      <c r="F12" s="33">
        <f t="shared" si="0"/>
        <v>5902.5</v>
      </c>
      <c r="G12" s="19"/>
      <c r="H12" s="16"/>
      <c r="I12" s="17"/>
      <c r="J12" s="18"/>
    </row>
    <row r="13" spans="2:29" x14ac:dyDescent="0.25">
      <c r="B13" s="7">
        <v>45787</v>
      </c>
      <c r="C13" s="8">
        <v>380</v>
      </c>
      <c r="D13" s="9"/>
      <c r="E13" s="10">
        <v>15</v>
      </c>
      <c r="F13" s="33">
        <f t="shared" si="0"/>
        <v>5700</v>
      </c>
      <c r="G13" s="19"/>
      <c r="H13" s="16"/>
      <c r="I13" s="17"/>
      <c r="J13" s="18"/>
    </row>
    <row r="14" spans="2:29" x14ac:dyDescent="0.25">
      <c r="B14" s="7">
        <v>45788</v>
      </c>
      <c r="C14" s="8">
        <v>398</v>
      </c>
      <c r="D14" s="9"/>
      <c r="E14" s="10">
        <v>15</v>
      </c>
      <c r="F14" s="33">
        <f t="shared" si="0"/>
        <v>5970</v>
      </c>
      <c r="G14" s="19"/>
      <c r="H14" s="16"/>
      <c r="I14" s="17"/>
      <c r="J14" s="18"/>
    </row>
    <row r="15" spans="2:29" x14ac:dyDescent="0.25">
      <c r="B15" s="7">
        <v>45789</v>
      </c>
      <c r="C15" s="8">
        <v>405</v>
      </c>
      <c r="D15" s="9"/>
      <c r="E15" s="10">
        <v>15</v>
      </c>
      <c r="F15" s="33">
        <f t="shared" si="0"/>
        <v>6075</v>
      </c>
      <c r="G15" s="19"/>
      <c r="H15" s="16"/>
      <c r="I15" s="17"/>
      <c r="J15" s="18"/>
    </row>
    <row r="16" spans="2:29" x14ac:dyDescent="0.25">
      <c r="B16" s="7">
        <v>45790</v>
      </c>
      <c r="C16" s="8">
        <v>390</v>
      </c>
      <c r="D16" s="9"/>
      <c r="E16" s="10">
        <v>15</v>
      </c>
      <c r="F16" s="33">
        <f t="shared" si="0"/>
        <v>5850</v>
      </c>
      <c r="G16" s="19"/>
      <c r="H16" s="16"/>
      <c r="I16" s="17"/>
      <c r="J16" s="18"/>
    </row>
    <row r="17" spans="2:13" x14ac:dyDescent="0.25">
      <c r="B17" s="7">
        <v>45791</v>
      </c>
      <c r="C17" s="8">
        <v>339</v>
      </c>
      <c r="D17" s="9"/>
      <c r="E17" s="10">
        <v>15</v>
      </c>
      <c r="F17" s="33">
        <f t="shared" si="0"/>
        <v>5085</v>
      </c>
      <c r="G17" s="19"/>
      <c r="H17" s="16"/>
      <c r="I17" s="17"/>
      <c r="J17" s="18"/>
    </row>
    <row r="18" spans="2:13" x14ac:dyDescent="0.25">
      <c r="B18" s="7">
        <v>45792</v>
      </c>
      <c r="C18" s="8">
        <v>371</v>
      </c>
      <c r="D18" s="9"/>
      <c r="E18" s="10">
        <v>15</v>
      </c>
      <c r="F18" s="33">
        <f t="shared" si="0"/>
        <v>5565</v>
      </c>
      <c r="G18" s="19"/>
      <c r="H18" s="16"/>
      <c r="I18" s="17"/>
      <c r="J18" s="18"/>
    </row>
    <row r="19" spans="2:13" x14ac:dyDescent="0.25">
      <c r="B19" s="7">
        <v>45793</v>
      </c>
      <c r="C19" s="8">
        <v>357.5</v>
      </c>
      <c r="D19" s="9"/>
      <c r="E19" s="10">
        <v>15</v>
      </c>
      <c r="F19" s="33">
        <f t="shared" si="0"/>
        <v>5362.5</v>
      </c>
      <c r="G19" s="19"/>
      <c r="H19" s="16"/>
      <c r="I19" s="17"/>
      <c r="J19" s="18"/>
    </row>
    <row r="20" spans="2:13" x14ac:dyDescent="0.25">
      <c r="B20" s="7">
        <v>45794</v>
      </c>
      <c r="C20" s="8">
        <v>377</v>
      </c>
      <c r="D20" s="9"/>
      <c r="E20" s="10">
        <v>15</v>
      </c>
      <c r="F20" s="33">
        <f t="shared" si="0"/>
        <v>5655</v>
      </c>
      <c r="G20" s="19"/>
      <c r="H20" s="16"/>
      <c r="I20" s="17"/>
      <c r="J20" s="18"/>
    </row>
    <row r="21" spans="2:13" x14ac:dyDescent="0.25">
      <c r="B21" s="7">
        <v>45795</v>
      </c>
      <c r="C21" s="8">
        <v>376.5</v>
      </c>
      <c r="D21" s="9"/>
      <c r="E21" s="10">
        <v>15</v>
      </c>
      <c r="F21" s="33">
        <f t="shared" si="0"/>
        <v>5647.5</v>
      </c>
      <c r="G21" s="19"/>
      <c r="H21" s="16"/>
      <c r="I21" s="17"/>
      <c r="J21" s="18"/>
    </row>
    <row r="22" spans="2:13" x14ac:dyDescent="0.25">
      <c r="B22" s="7">
        <v>45796</v>
      </c>
      <c r="C22" s="8">
        <v>343.5</v>
      </c>
      <c r="D22" s="9"/>
      <c r="E22" s="10">
        <v>15</v>
      </c>
      <c r="F22" s="33">
        <f t="shared" si="0"/>
        <v>5152.5</v>
      </c>
      <c r="G22" s="19"/>
      <c r="H22" s="16"/>
      <c r="I22" s="17"/>
      <c r="J22" s="18"/>
    </row>
    <row r="23" spans="2:13" x14ac:dyDescent="0.25">
      <c r="B23" s="7">
        <v>45797</v>
      </c>
      <c r="C23" s="8">
        <v>341</v>
      </c>
      <c r="D23" s="9"/>
      <c r="E23" s="10">
        <v>15</v>
      </c>
      <c r="F23" s="33">
        <f t="shared" si="0"/>
        <v>5115</v>
      </c>
      <c r="G23" s="19"/>
      <c r="H23" s="16"/>
      <c r="I23" s="17"/>
      <c r="J23" s="18"/>
      <c r="M23" s="31">
        <v>150875.85</v>
      </c>
    </row>
    <row r="24" spans="2:13" x14ac:dyDescent="0.25">
      <c r="B24" s="7">
        <v>45798</v>
      </c>
      <c r="C24" s="8">
        <v>353</v>
      </c>
      <c r="D24" s="9"/>
      <c r="E24" s="10">
        <v>15</v>
      </c>
      <c r="F24" s="33">
        <f t="shared" si="0"/>
        <v>5295</v>
      </c>
      <c r="G24" s="19"/>
      <c r="H24" s="16"/>
      <c r="I24" s="17"/>
      <c r="J24" s="18"/>
      <c r="M24" s="31">
        <v>22457.75</v>
      </c>
    </row>
    <row r="25" spans="2:13" x14ac:dyDescent="0.25">
      <c r="B25" s="7">
        <v>45799</v>
      </c>
      <c r="C25" s="8">
        <v>326</v>
      </c>
      <c r="D25" s="9"/>
      <c r="E25" s="10">
        <v>15</v>
      </c>
      <c r="F25" s="33">
        <f t="shared" si="0"/>
        <v>4890</v>
      </c>
      <c r="G25" s="19"/>
      <c r="H25" s="16"/>
      <c r="I25" s="17"/>
      <c r="J25" s="18"/>
      <c r="M25" s="31">
        <f>SUM(M23:M24)</f>
        <v>173333.6</v>
      </c>
    </row>
    <row r="26" spans="2:13" x14ac:dyDescent="0.25">
      <c r="B26" s="7">
        <v>45800</v>
      </c>
      <c r="C26" s="8">
        <v>337.5</v>
      </c>
      <c r="D26" s="9"/>
      <c r="E26" s="10">
        <v>15</v>
      </c>
      <c r="F26" s="33">
        <f t="shared" si="0"/>
        <v>5062.5</v>
      </c>
      <c r="G26" s="19"/>
      <c r="H26" s="16"/>
      <c r="I26" s="17"/>
      <c r="J26" s="18"/>
    </row>
    <row r="27" spans="2:13" x14ac:dyDescent="0.25">
      <c r="B27" s="7">
        <v>45801</v>
      </c>
      <c r="C27" s="8">
        <v>328</v>
      </c>
      <c r="D27" s="9"/>
      <c r="E27" s="10">
        <v>15</v>
      </c>
      <c r="F27" s="33">
        <f t="shared" si="0"/>
        <v>4920</v>
      </c>
      <c r="G27" s="19"/>
      <c r="H27" s="16"/>
      <c r="I27" s="17"/>
      <c r="J27" s="18"/>
    </row>
    <row r="28" spans="2:13" x14ac:dyDescent="0.25">
      <c r="B28" s="7">
        <v>45802</v>
      </c>
      <c r="C28" s="8">
        <v>325.5</v>
      </c>
      <c r="D28" s="9"/>
      <c r="E28" s="10">
        <v>15</v>
      </c>
      <c r="F28" s="33">
        <f t="shared" si="0"/>
        <v>4882.5</v>
      </c>
      <c r="G28" s="19"/>
      <c r="H28" s="16"/>
      <c r="I28" s="17"/>
      <c r="J28" s="18"/>
    </row>
    <row r="29" spans="2:13" x14ac:dyDescent="0.25">
      <c r="B29" s="7">
        <v>45803</v>
      </c>
      <c r="C29" s="8">
        <v>335</v>
      </c>
      <c r="D29" s="9"/>
      <c r="E29" s="10">
        <v>15</v>
      </c>
      <c r="F29" s="33">
        <f t="shared" si="0"/>
        <v>5025</v>
      </c>
      <c r="G29" s="19"/>
      <c r="H29" s="16"/>
      <c r="I29" s="17"/>
      <c r="J29" s="18"/>
    </row>
    <row r="30" spans="2:13" x14ac:dyDescent="0.25">
      <c r="B30" s="7">
        <v>45804</v>
      </c>
      <c r="C30" s="8">
        <v>339.5</v>
      </c>
      <c r="D30" s="9"/>
      <c r="E30" s="10">
        <v>15</v>
      </c>
      <c r="F30" s="33">
        <f t="shared" si="0"/>
        <v>5092.5</v>
      </c>
      <c r="G30" s="19"/>
      <c r="H30" s="16"/>
      <c r="I30" s="17"/>
      <c r="J30" s="18"/>
    </row>
    <row r="31" spans="2:13" x14ac:dyDescent="0.25">
      <c r="B31" s="7">
        <v>45805</v>
      </c>
      <c r="C31" s="8">
        <v>341.5</v>
      </c>
      <c r="D31" s="9"/>
      <c r="E31" s="10">
        <v>15</v>
      </c>
      <c r="F31" s="33">
        <f t="shared" si="0"/>
        <v>5122.5</v>
      </c>
      <c r="G31" s="19"/>
      <c r="H31" s="16"/>
      <c r="I31" s="17"/>
      <c r="J31" s="18"/>
    </row>
    <row r="32" spans="2:13" x14ac:dyDescent="0.25">
      <c r="B32" s="7">
        <v>45806</v>
      </c>
      <c r="C32" s="8">
        <v>379</v>
      </c>
      <c r="D32" s="9"/>
      <c r="E32" s="10">
        <v>15</v>
      </c>
      <c r="F32" s="33">
        <f t="shared" si="0"/>
        <v>5685</v>
      </c>
      <c r="G32" s="19"/>
      <c r="H32" s="16"/>
      <c r="I32" s="17"/>
      <c r="J32" s="18"/>
    </row>
    <row r="33" spans="2:14" x14ac:dyDescent="0.25">
      <c r="B33" s="7">
        <v>45807</v>
      </c>
      <c r="C33" s="8">
        <v>380</v>
      </c>
      <c r="D33" s="9"/>
      <c r="E33" s="10">
        <v>15</v>
      </c>
      <c r="F33" s="33">
        <f t="shared" si="0"/>
        <v>5700</v>
      </c>
      <c r="G33" s="19"/>
      <c r="H33" s="16"/>
      <c r="I33" s="17"/>
      <c r="J33" s="18"/>
    </row>
    <row r="34" spans="2:14" ht="15.75" thickBot="1" x14ac:dyDescent="0.3">
      <c r="B34" s="34">
        <v>45808</v>
      </c>
      <c r="C34" s="35">
        <v>374</v>
      </c>
      <c r="D34" s="36"/>
      <c r="E34" s="37">
        <v>15</v>
      </c>
      <c r="F34" s="38">
        <f t="shared" si="0"/>
        <v>5610</v>
      </c>
      <c r="G34" s="20"/>
      <c r="H34" s="21"/>
      <c r="I34" s="22"/>
      <c r="J34" s="23"/>
    </row>
    <row r="35" spans="2:14" x14ac:dyDescent="0.25">
      <c r="B35" s="41" t="s">
        <v>10</v>
      </c>
      <c r="C35" s="42">
        <f>SUM(C4:C34)</f>
        <v>11380.5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170707.50067500002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170707.5</v>
      </c>
      <c r="L36" s="31">
        <f>J36-J4-J5-J6</f>
        <v>168831.42457499998</v>
      </c>
      <c r="M36" s="31">
        <v>173333.6</v>
      </c>
      <c r="N36" s="31">
        <f>M36-L36</f>
        <v>4502.1754250000231</v>
      </c>
    </row>
    <row r="37" spans="2:14" x14ac:dyDescent="0.25">
      <c r="B37" s="26" t="s">
        <v>14</v>
      </c>
      <c r="C37" s="30">
        <f>C35</f>
        <v>11380.5</v>
      </c>
      <c r="D37" s="9">
        <f>D35/1.03</f>
        <v>0</v>
      </c>
      <c r="E37" s="10"/>
      <c r="F37" s="33">
        <f>SUM(F4:F36)</f>
        <v>170707.5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-6.750000175088644E-4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opLeftCell="A7"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375</v>
      </c>
      <c r="D4" s="9"/>
      <c r="E4" s="10">
        <v>15</v>
      </c>
      <c r="F4" s="33">
        <f>E4*C4</f>
        <v>5625</v>
      </c>
      <c r="G4" s="11"/>
      <c r="H4" s="12" t="s">
        <v>6</v>
      </c>
      <c r="I4" s="13">
        <v>0.01</v>
      </c>
      <c r="J4" s="14">
        <f>(F36+F37)*I4</f>
        <v>1641.3</v>
      </c>
    </row>
    <row r="5" spans="2:29" x14ac:dyDescent="0.25">
      <c r="B5" s="7">
        <v>45810</v>
      </c>
      <c r="C5" s="8">
        <v>362.5</v>
      </c>
      <c r="D5" s="9"/>
      <c r="E5" s="10">
        <v>15</v>
      </c>
      <c r="F5" s="33">
        <f t="shared" ref="F5:F34" si="0">E5*C5</f>
        <v>5437.5</v>
      </c>
      <c r="G5" s="11"/>
      <c r="H5" s="12" t="s">
        <v>7</v>
      </c>
      <c r="I5" s="13">
        <v>1E-3</v>
      </c>
      <c r="J5" s="14">
        <f>(F36+F37-J4-J6)*I5</f>
        <v>162.48870000000002</v>
      </c>
    </row>
    <row r="6" spans="2:29" x14ac:dyDescent="0.25">
      <c r="B6" s="7">
        <v>45811</v>
      </c>
      <c r="C6" s="8">
        <v>340.5</v>
      </c>
      <c r="D6" s="9"/>
      <c r="E6" s="10">
        <v>15</v>
      </c>
      <c r="F6" s="33">
        <f t="shared" si="0"/>
        <v>5107.5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362</v>
      </c>
      <c r="D7" s="9"/>
      <c r="E7" s="10">
        <v>15</v>
      </c>
      <c r="F7" s="33">
        <f t="shared" si="0"/>
        <v>5430</v>
      </c>
      <c r="G7" s="11"/>
      <c r="H7" s="12" t="s">
        <v>9</v>
      </c>
      <c r="I7" s="13"/>
      <c r="J7" s="14">
        <f>'MAYIS 2025'!J39*-1</f>
        <v>6.750000175088644E-4</v>
      </c>
    </row>
    <row r="8" spans="2:29" x14ac:dyDescent="0.25">
      <c r="B8" s="7">
        <v>45813</v>
      </c>
      <c r="C8" s="8">
        <v>354.5</v>
      </c>
      <c r="D8" s="9"/>
      <c r="E8" s="10">
        <v>15</v>
      </c>
      <c r="F8" s="33">
        <f t="shared" si="0"/>
        <v>5317.5</v>
      </c>
      <c r="G8" s="15">
        <v>45838</v>
      </c>
      <c r="H8" s="16" t="s">
        <v>42</v>
      </c>
      <c r="I8" s="17"/>
      <c r="J8" s="18">
        <v>1094.2</v>
      </c>
    </row>
    <row r="9" spans="2:29" x14ac:dyDescent="0.25">
      <c r="B9" s="7">
        <v>45814</v>
      </c>
      <c r="C9" s="8">
        <v>329.5</v>
      </c>
      <c r="D9" s="9"/>
      <c r="E9" s="10">
        <v>15</v>
      </c>
      <c r="F9" s="33">
        <f t="shared" si="0"/>
        <v>4942.5</v>
      </c>
      <c r="G9" s="55">
        <v>45861</v>
      </c>
      <c r="H9" s="16" t="s">
        <v>41</v>
      </c>
      <c r="I9" s="17"/>
      <c r="J9" s="18">
        <v>75000</v>
      </c>
      <c r="M9" s="31">
        <v>2040.2</v>
      </c>
    </row>
    <row r="10" spans="2:29" x14ac:dyDescent="0.25">
      <c r="B10" s="7">
        <v>45815</v>
      </c>
      <c r="C10" s="8">
        <v>376</v>
      </c>
      <c r="D10" s="9"/>
      <c r="E10" s="10">
        <v>15</v>
      </c>
      <c r="F10" s="33">
        <f t="shared" si="0"/>
        <v>5640</v>
      </c>
      <c r="G10" s="15">
        <v>45870</v>
      </c>
      <c r="H10" s="16" t="s">
        <v>41</v>
      </c>
      <c r="I10" s="17"/>
      <c r="J10" s="18">
        <v>86232.01</v>
      </c>
    </row>
    <row r="11" spans="2:29" x14ac:dyDescent="0.25">
      <c r="B11" s="7">
        <v>45816</v>
      </c>
      <c r="C11" s="8">
        <v>358</v>
      </c>
      <c r="D11" s="9"/>
      <c r="E11" s="10">
        <v>15</v>
      </c>
      <c r="F11" s="33">
        <f t="shared" si="0"/>
        <v>5370</v>
      </c>
      <c r="G11" s="19"/>
      <c r="H11" s="16"/>
      <c r="I11" s="17"/>
      <c r="J11" s="18"/>
      <c r="M11">
        <f>M9*1.01</f>
        <v>2060.6019999999999</v>
      </c>
    </row>
    <row r="12" spans="2:29" x14ac:dyDescent="0.25">
      <c r="B12" s="7">
        <v>45817</v>
      </c>
      <c r="C12" s="8">
        <v>391</v>
      </c>
      <c r="D12" s="9"/>
      <c r="E12" s="10">
        <v>15</v>
      </c>
      <c r="F12" s="33">
        <f t="shared" si="0"/>
        <v>5865</v>
      </c>
      <c r="G12" s="19"/>
      <c r="H12" s="16"/>
      <c r="I12" s="17"/>
      <c r="J12" s="18"/>
    </row>
    <row r="13" spans="2:29" x14ac:dyDescent="0.25">
      <c r="B13" s="7">
        <v>45818</v>
      </c>
      <c r="C13" s="8">
        <v>397.5</v>
      </c>
      <c r="D13" s="9"/>
      <c r="E13" s="10">
        <v>15</v>
      </c>
      <c r="F13" s="33">
        <f t="shared" si="0"/>
        <v>5962.5</v>
      </c>
      <c r="G13" s="19"/>
      <c r="H13" s="16"/>
      <c r="I13" s="17"/>
      <c r="J13" s="18"/>
    </row>
    <row r="14" spans="2:29" x14ac:dyDescent="0.25">
      <c r="B14" s="7">
        <v>45819</v>
      </c>
      <c r="C14" s="8">
        <v>383.5</v>
      </c>
      <c r="D14" s="9"/>
      <c r="E14" s="10">
        <v>15</v>
      </c>
      <c r="F14" s="33">
        <f t="shared" si="0"/>
        <v>5752.5</v>
      </c>
      <c r="G14" s="19"/>
      <c r="H14" s="16"/>
      <c r="I14" s="17"/>
      <c r="J14" s="18"/>
    </row>
    <row r="15" spans="2:29" x14ac:dyDescent="0.25">
      <c r="B15" s="7">
        <v>45820</v>
      </c>
      <c r="C15" s="8">
        <v>386</v>
      </c>
      <c r="D15" s="9"/>
      <c r="E15" s="10">
        <v>15</v>
      </c>
      <c r="F15" s="33">
        <f t="shared" si="0"/>
        <v>5790</v>
      </c>
      <c r="G15" s="19"/>
      <c r="H15" s="16"/>
      <c r="I15" s="17"/>
      <c r="J15" s="18"/>
    </row>
    <row r="16" spans="2:29" x14ac:dyDescent="0.25">
      <c r="B16" s="7">
        <v>45821</v>
      </c>
      <c r="C16" s="8">
        <v>358</v>
      </c>
      <c r="D16" s="9"/>
      <c r="E16" s="10">
        <v>15</v>
      </c>
      <c r="F16" s="33">
        <f t="shared" si="0"/>
        <v>5370</v>
      </c>
      <c r="G16" s="19"/>
      <c r="H16" s="16"/>
      <c r="I16" s="17"/>
      <c r="J16" s="18"/>
    </row>
    <row r="17" spans="2:10" x14ac:dyDescent="0.25">
      <c r="B17" s="7">
        <v>45822</v>
      </c>
      <c r="C17" s="8">
        <v>380</v>
      </c>
      <c r="D17" s="9"/>
      <c r="E17" s="10">
        <v>15</v>
      </c>
      <c r="F17" s="33">
        <f t="shared" si="0"/>
        <v>5700</v>
      </c>
      <c r="G17" s="19"/>
      <c r="H17" s="16"/>
      <c r="I17" s="17"/>
      <c r="J17" s="18"/>
    </row>
    <row r="18" spans="2:10" x14ac:dyDescent="0.25">
      <c r="B18" s="7">
        <v>45823</v>
      </c>
      <c r="C18" s="8">
        <v>363</v>
      </c>
      <c r="D18" s="9"/>
      <c r="E18" s="10">
        <v>15</v>
      </c>
      <c r="F18" s="33">
        <f t="shared" si="0"/>
        <v>5445</v>
      </c>
      <c r="G18" s="19"/>
      <c r="H18" s="16"/>
      <c r="I18" s="17"/>
      <c r="J18" s="18"/>
    </row>
    <row r="19" spans="2:10" x14ac:dyDescent="0.25">
      <c r="B19" s="7">
        <v>45824</v>
      </c>
      <c r="C19" s="8">
        <v>378</v>
      </c>
      <c r="D19" s="9"/>
      <c r="E19" s="10">
        <v>15</v>
      </c>
      <c r="F19" s="33">
        <f t="shared" si="0"/>
        <v>5670</v>
      </c>
      <c r="G19" s="19"/>
      <c r="H19" s="16"/>
      <c r="I19" s="17"/>
      <c r="J19" s="18"/>
    </row>
    <row r="20" spans="2:10" x14ac:dyDescent="0.25">
      <c r="B20" s="7">
        <v>45825</v>
      </c>
      <c r="C20" s="8">
        <v>371.5</v>
      </c>
      <c r="D20" s="9"/>
      <c r="E20" s="10">
        <v>15</v>
      </c>
      <c r="F20" s="33">
        <f t="shared" si="0"/>
        <v>5572.5</v>
      </c>
      <c r="G20" s="19"/>
      <c r="H20" s="16"/>
      <c r="I20" s="17"/>
      <c r="J20" s="18"/>
    </row>
    <row r="21" spans="2:10" x14ac:dyDescent="0.25">
      <c r="B21" s="7">
        <v>45826</v>
      </c>
      <c r="C21" s="8">
        <v>377.5</v>
      </c>
      <c r="D21" s="9"/>
      <c r="E21" s="10">
        <v>15</v>
      </c>
      <c r="F21" s="33">
        <f t="shared" si="0"/>
        <v>5662.5</v>
      </c>
      <c r="G21" s="19"/>
      <c r="H21" s="16"/>
      <c r="I21" s="17"/>
      <c r="J21" s="18"/>
    </row>
    <row r="22" spans="2:10" x14ac:dyDescent="0.25">
      <c r="B22" s="7">
        <v>45827</v>
      </c>
      <c r="C22" s="8">
        <v>385</v>
      </c>
      <c r="D22" s="9"/>
      <c r="E22" s="10">
        <v>15</v>
      </c>
      <c r="F22" s="33">
        <f t="shared" si="0"/>
        <v>5775</v>
      </c>
      <c r="G22" s="19"/>
      <c r="H22" s="16"/>
      <c r="I22" s="17"/>
      <c r="J22" s="18"/>
    </row>
    <row r="23" spans="2:10" x14ac:dyDescent="0.25">
      <c r="B23" s="7">
        <v>45828</v>
      </c>
      <c r="C23" s="8">
        <v>379</v>
      </c>
      <c r="D23" s="9"/>
      <c r="E23" s="10">
        <v>15</v>
      </c>
      <c r="F23" s="33">
        <f t="shared" si="0"/>
        <v>5685</v>
      </c>
      <c r="G23" s="19"/>
      <c r="H23" s="16"/>
      <c r="I23" s="17"/>
      <c r="J23" s="18"/>
    </row>
    <row r="24" spans="2:10" x14ac:dyDescent="0.25">
      <c r="B24" s="7">
        <v>45829</v>
      </c>
      <c r="C24" s="8">
        <v>387</v>
      </c>
      <c r="D24" s="9"/>
      <c r="E24" s="10">
        <v>15</v>
      </c>
      <c r="F24" s="33">
        <f t="shared" si="0"/>
        <v>5805</v>
      </c>
      <c r="G24" s="19"/>
      <c r="H24" s="16"/>
      <c r="I24" s="17"/>
      <c r="J24" s="18"/>
    </row>
    <row r="25" spans="2:10" x14ac:dyDescent="0.25">
      <c r="B25" s="7">
        <v>45830</v>
      </c>
      <c r="C25" s="8">
        <v>362</v>
      </c>
      <c r="D25" s="9"/>
      <c r="E25" s="10">
        <v>15</v>
      </c>
      <c r="F25" s="33">
        <f t="shared" si="0"/>
        <v>5430</v>
      </c>
      <c r="G25" s="19"/>
      <c r="H25" s="16"/>
      <c r="I25" s="17"/>
      <c r="J25" s="18"/>
    </row>
    <row r="26" spans="2:10" x14ac:dyDescent="0.25">
      <c r="B26" s="7">
        <v>45831</v>
      </c>
      <c r="C26" s="8">
        <v>361.5</v>
      </c>
      <c r="D26" s="9"/>
      <c r="E26" s="10">
        <v>15</v>
      </c>
      <c r="F26" s="33">
        <f t="shared" si="0"/>
        <v>5422.5</v>
      </c>
      <c r="G26" s="19"/>
      <c r="H26" s="16"/>
      <c r="I26" s="17"/>
      <c r="J26" s="18"/>
    </row>
    <row r="27" spans="2:10" x14ac:dyDescent="0.25">
      <c r="B27" s="7">
        <v>45832</v>
      </c>
      <c r="C27" s="8">
        <v>343.5</v>
      </c>
      <c r="D27" s="9"/>
      <c r="E27" s="10">
        <v>15</v>
      </c>
      <c r="F27" s="33">
        <f t="shared" si="0"/>
        <v>5152.5</v>
      </c>
      <c r="G27" s="19"/>
      <c r="H27" s="16"/>
      <c r="I27" s="17"/>
      <c r="J27" s="18"/>
    </row>
    <row r="28" spans="2:10" x14ac:dyDescent="0.25">
      <c r="B28" s="7">
        <v>45833</v>
      </c>
      <c r="C28" s="8">
        <v>347.5</v>
      </c>
      <c r="D28" s="9"/>
      <c r="E28" s="10">
        <v>15</v>
      </c>
      <c r="F28" s="33">
        <f t="shared" si="0"/>
        <v>5212.5</v>
      </c>
      <c r="G28" s="19"/>
      <c r="H28" s="16"/>
      <c r="I28" s="17"/>
      <c r="J28" s="18"/>
    </row>
    <row r="29" spans="2:10" x14ac:dyDescent="0.25">
      <c r="B29" s="7">
        <v>45834</v>
      </c>
      <c r="C29" s="8">
        <v>344</v>
      </c>
      <c r="D29" s="9"/>
      <c r="E29" s="10">
        <v>15</v>
      </c>
      <c r="F29" s="33">
        <f t="shared" si="0"/>
        <v>5160</v>
      </c>
      <c r="G29" s="19"/>
      <c r="H29" s="16"/>
      <c r="I29" s="17"/>
      <c r="J29" s="18"/>
    </row>
    <row r="30" spans="2:10" x14ac:dyDescent="0.25">
      <c r="B30" s="7">
        <v>45835</v>
      </c>
      <c r="C30" s="8">
        <v>345.5</v>
      </c>
      <c r="D30" s="9"/>
      <c r="E30" s="10">
        <v>15</v>
      </c>
      <c r="F30" s="33">
        <f t="shared" si="0"/>
        <v>5182.5</v>
      </c>
      <c r="G30" s="19"/>
      <c r="H30" s="16"/>
      <c r="I30" s="17"/>
      <c r="J30" s="18"/>
    </row>
    <row r="31" spans="2:10" x14ac:dyDescent="0.25">
      <c r="B31" s="7">
        <v>45836</v>
      </c>
      <c r="C31" s="8">
        <v>340</v>
      </c>
      <c r="D31" s="9"/>
      <c r="E31" s="10">
        <v>15</v>
      </c>
      <c r="F31" s="33">
        <f t="shared" si="0"/>
        <v>5100</v>
      </c>
      <c r="G31" s="19"/>
      <c r="H31" s="16"/>
      <c r="I31" s="17"/>
      <c r="J31" s="18"/>
    </row>
    <row r="32" spans="2:10" x14ac:dyDescent="0.25">
      <c r="B32" s="7">
        <v>45837</v>
      </c>
      <c r="C32" s="8">
        <v>356</v>
      </c>
      <c r="D32" s="9"/>
      <c r="E32" s="10">
        <v>15</v>
      </c>
      <c r="F32" s="33">
        <f t="shared" si="0"/>
        <v>5340</v>
      </c>
      <c r="G32" s="19"/>
      <c r="H32" s="16"/>
      <c r="I32" s="17"/>
      <c r="J32" s="18"/>
    </row>
    <row r="33" spans="2:12" x14ac:dyDescent="0.25">
      <c r="B33" s="7">
        <v>45838</v>
      </c>
      <c r="C33" s="8">
        <v>347</v>
      </c>
      <c r="D33" s="9"/>
      <c r="E33" s="10">
        <v>15</v>
      </c>
      <c r="F33" s="33">
        <f t="shared" si="0"/>
        <v>5205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10942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164129.99937500001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164130</v>
      </c>
      <c r="L36" s="31">
        <f>J36-J4-J5-J6</f>
        <v>162326.21130000002</v>
      </c>
    </row>
    <row r="37" spans="2:12" x14ac:dyDescent="0.25">
      <c r="B37" s="26" t="s">
        <v>14</v>
      </c>
      <c r="C37" s="30">
        <f>C35</f>
        <v>10942</v>
      </c>
      <c r="D37" s="9">
        <f>D35/1.03</f>
        <v>0</v>
      </c>
      <c r="E37" s="10"/>
      <c r="F37" s="33">
        <f>SUM(F4:F36)</f>
        <v>164130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6.2499998603016138E-4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6" customWidth="1"/>
    <col min="15" max="15" width="5.140625" customWidth="1"/>
    <col min="16" max="16" width="11.57031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337</v>
      </c>
      <c r="D4" s="9"/>
      <c r="E4" s="10">
        <v>15</v>
      </c>
      <c r="F4" s="33">
        <f>E4*C4</f>
        <v>5055</v>
      </c>
      <c r="G4" s="11"/>
      <c r="H4" s="12" t="s">
        <v>6</v>
      </c>
      <c r="I4" s="13">
        <v>0.01</v>
      </c>
      <c r="J4" s="14">
        <f>(F36+F37)*I4</f>
        <v>1623</v>
      </c>
    </row>
    <row r="5" spans="2:29" x14ac:dyDescent="0.25">
      <c r="B5" s="7">
        <v>45840</v>
      </c>
      <c r="C5" s="8">
        <v>337</v>
      </c>
      <c r="D5" s="9"/>
      <c r="E5" s="10">
        <v>15</v>
      </c>
      <c r="F5" s="33">
        <f t="shared" ref="F5:F34" si="0">E5*C5</f>
        <v>5055</v>
      </c>
      <c r="G5" s="11"/>
      <c r="H5" s="12" t="s">
        <v>7</v>
      </c>
      <c r="I5" s="13">
        <v>1E-3</v>
      </c>
      <c r="J5" s="14">
        <f>(F36+F37-J4-J6)*I5</f>
        <v>160.67699999999999</v>
      </c>
    </row>
    <row r="6" spans="2:29" x14ac:dyDescent="0.25">
      <c r="B6" s="7">
        <v>45841</v>
      </c>
      <c r="C6" s="8">
        <v>346.5</v>
      </c>
      <c r="D6" s="9"/>
      <c r="E6" s="10">
        <v>15</v>
      </c>
      <c r="F6" s="33">
        <f t="shared" si="0"/>
        <v>5197.5</v>
      </c>
      <c r="G6" s="11"/>
      <c r="H6" s="12" t="s">
        <v>8</v>
      </c>
      <c r="I6" s="13"/>
      <c r="J6" s="14"/>
      <c r="L6">
        <v>10820</v>
      </c>
      <c r="M6">
        <v>15.4</v>
      </c>
      <c r="N6" s="56">
        <f>L6*M6</f>
        <v>166628</v>
      </c>
    </row>
    <row r="7" spans="2:29" x14ac:dyDescent="0.25">
      <c r="B7" s="7">
        <v>45842</v>
      </c>
      <c r="C7" s="8">
        <v>373</v>
      </c>
      <c r="D7" s="9"/>
      <c r="E7" s="10">
        <v>15</v>
      </c>
      <c r="F7" s="33">
        <f t="shared" si="0"/>
        <v>5595</v>
      </c>
      <c r="G7" s="11"/>
      <c r="H7" s="12" t="s">
        <v>9</v>
      </c>
      <c r="I7" s="13"/>
      <c r="J7" s="14">
        <f>'HAZİRAN 2025'!J39*-1</f>
        <v>-6.2499998603016138E-4</v>
      </c>
      <c r="M7" t="s">
        <v>43</v>
      </c>
      <c r="N7" s="56">
        <f>N6*0.01</f>
        <v>1666.28</v>
      </c>
    </row>
    <row r="8" spans="2:29" x14ac:dyDescent="0.25">
      <c r="B8" s="7">
        <v>45843</v>
      </c>
      <c r="C8" s="8">
        <v>354</v>
      </c>
      <c r="D8" s="9"/>
      <c r="E8" s="10">
        <v>15</v>
      </c>
      <c r="F8" s="33">
        <f t="shared" si="0"/>
        <v>5310</v>
      </c>
      <c r="G8" s="15">
        <v>45896</v>
      </c>
      <c r="H8" s="16" t="s">
        <v>40</v>
      </c>
      <c r="I8" s="17"/>
      <c r="J8" s="18">
        <v>160516.32</v>
      </c>
      <c r="M8" t="s">
        <v>44</v>
      </c>
      <c r="N8" s="56">
        <f>(N6-N7)*0.001</f>
        <v>164.96172000000001</v>
      </c>
    </row>
    <row r="9" spans="2:29" x14ac:dyDescent="0.25">
      <c r="B9" s="7">
        <v>45844</v>
      </c>
      <c r="C9" s="8">
        <v>351</v>
      </c>
      <c r="D9" s="9"/>
      <c r="E9" s="10">
        <v>15</v>
      </c>
      <c r="F9" s="33">
        <f t="shared" si="0"/>
        <v>5265</v>
      </c>
      <c r="G9" s="15"/>
      <c r="H9" s="16"/>
      <c r="I9" s="17"/>
      <c r="J9" s="18"/>
      <c r="M9" t="s">
        <v>45</v>
      </c>
      <c r="N9" s="56">
        <f>N6-N7-N8</f>
        <v>164796.75828000001</v>
      </c>
    </row>
    <row r="10" spans="2:29" x14ac:dyDescent="0.25">
      <c r="B10" s="7">
        <v>45845</v>
      </c>
      <c r="C10" s="8">
        <v>374.5</v>
      </c>
      <c r="D10" s="9"/>
      <c r="E10" s="10">
        <v>15</v>
      </c>
      <c r="F10" s="33">
        <f t="shared" si="0"/>
        <v>5617.5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361.5</v>
      </c>
      <c r="D12" s="9"/>
      <c r="E12" s="10">
        <v>15</v>
      </c>
      <c r="F12" s="33">
        <f t="shared" si="0"/>
        <v>5422.5</v>
      </c>
      <c r="G12" s="19"/>
      <c r="H12" s="16"/>
      <c r="I12" s="17"/>
      <c r="J12" s="18"/>
      <c r="L12">
        <v>10820</v>
      </c>
      <c r="M12" s="58">
        <v>15</v>
      </c>
      <c r="N12" s="56">
        <f>L12*M12</f>
        <v>162300</v>
      </c>
    </row>
    <row r="13" spans="2:29" x14ac:dyDescent="0.25">
      <c r="B13" s="7">
        <v>45848</v>
      </c>
      <c r="C13" s="8">
        <v>351</v>
      </c>
      <c r="D13" s="9"/>
      <c r="E13" s="10">
        <v>15</v>
      </c>
      <c r="F13" s="33">
        <f t="shared" si="0"/>
        <v>5265</v>
      </c>
      <c r="G13" s="19"/>
      <c r="H13" s="16"/>
      <c r="I13" s="17"/>
      <c r="J13" s="18"/>
      <c r="M13" t="s">
        <v>43</v>
      </c>
      <c r="N13" s="56">
        <f>N12*0.01</f>
        <v>1623</v>
      </c>
    </row>
    <row r="14" spans="2:29" x14ac:dyDescent="0.25">
      <c r="B14" s="7">
        <v>45849</v>
      </c>
      <c r="C14" s="8">
        <v>361</v>
      </c>
      <c r="D14" s="9"/>
      <c r="E14" s="10">
        <v>15</v>
      </c>
      <c r="F14" s="33">
        <f t="shared" si="0"/>
        <v>5415</v>
      </c>
      <c r="G14" s="19"/>
      <c r="H14" s="16"/>
      <c r="I14" s="17"/>
      <c r="J14" s="18"/>
      <c r="M14" t="s">
        <v>44</v>
      </c>
      <c r="N14" s="56">
        <f>(N12-N13)*0.001</f>
        <v>160.67699999999999</v>
      </c>
    </row>
    <row r="15" spans="2:29" x14ac:dyDescent="0.25">
      <c r="B15" s="7">
        <v>45850</v>
      </c>
      <c r="C15" s="8">
        <v>360.5</v>
      </c>
      <c r="D15" s="9"/>
      <c r="E15" s="10">
        <v>15</v>
      </c>
      <c r="F15" s="33">
        <f t="shared" si="0"/>
        <v>5407.5</v>
      </c>
      <c r="G15" s="19"/>
      <c r="H15" s="16"/>
      <c r="I15" s="17"/>
      <c r="J15" s="18"/>
      <c r="M15" t="s">
        <v>45</v>
      </c>
      <c r="N15" s="56">
        <f>N12-N13-N14</f>
        <v>160516.323</v>
      </c>
    </row>
    <row r="16" spans="2:29" x14ac:dyDescent="0.25">
      <c r="B16" s="7">
        <v>45851</v>
      </c>
      <c r="C16" s="8">
        <v>370</v>
      </c>
      <c r="D16" s="9"/>
      <c r="E16" s="10">
        <v>15</v>
      </c>
      <c r="F16" s="33">
        <f t="shared" si="0"/>
        <v>5550</v>
      </c>
      <c r="G16" s="19"/>
      <c r="H16" s="16"/>
      <c r="I16" s="17"/>
      <c r="J16" s="18"/>
    </row>
    <row r="17" spans="2:16" x14ac:dyDescent="0.25">
      <c r="B17" s="7">
        <v>45852</v>
      </c>
      <c r="C17" s="8">
        <v>358</v>
      </c>
      <c r="D17" s="9"/>
      <c r="E17" s="10">
        <v>15</v>
      </c>
      <c r="F17" s="33">
        <f t="shared" si="0"/>
        <v>5370</v>
      </c>
      <c r="G17" s="19"/>
      <c r="H17" s="16"/>
      <c r="I17" s="17"/>
      <c r="J17" s="18"/>
      <c r="N17" s="56">
        <f>N9-N15</f>
        <v>4280.4352800000052</v>
      </c>
    </row>
    <row r="18" spans="2:16" x14ac:dyDescent="0.25">
      <c r="B18" s="7">
        <v>45853</v>
      </c>
      <c r="C18" s="8">
        <v>356.5</v>
      </c>
      <c r="D18" s="9"/>
      <c r="E18" s="10">
        <v>15</v>
      </c>
      <c r="F18" s="33">
        <f t="shared" si="0"/>
        <v>5347.5</v>
      </c>
      <c r="G18" s="19"/>
      <c r="H18" s="16"/>
      <c r="I18" s="17"/>
      <c r="J18" s="18"/>
      <c r="M18" s="56"/>
      <c r="O18" s="56"/>
      <c r="P18" s="56"/>
    </row>
    <row r="19" spans="2:16" x14ac:dyDescent="0.25">
      <c r="B19" s="7">
        <v>45854</v>
      </c>
      <c r="C19" s="8">
        <v>349.5</v>
      </c>
      <c r="D19" s="9"/>
      <c r="E19" s="10">
        <v>15</v>
      </c>
      <c r="F19" s="33">
        <f t="shared" si="0"/>
        <v>5242.5</v>
      </c>
      <c r="G19" s="19"/>
      <c r="H19" s="16"/>
      <c r="I19" s="17"/>
      <c r="J19" s="18"/>
      <c r="M19" s="56"/>
      <c r="O19" s="56"/>
      <c r="P19" s="56"/>
    </row>
    <row r="20" spans="2:16" x14ac:dyDescent="0.25">
      <c r="B20" s="7">
        <v>45855</v>
      </c>
      <c r="C20" s="8">
        <v>348</v>
      </c>
      <c r="D20" s="9"/>
      <c r="E20" s="10">
        <v>15</v>
      </c>
      <c r="F20" s="33">
        <f t="shared" si="0"/>
        <v>5220</v>
      </c>
      <c r="G20" s="19"/>
      <c r="H20" s="16"/>
      <c r="I20" s="17"/>
      <c r="J20" s="18"/>
    </row>
    <row r="21" spans="2:16" x14ac:dyDescent="0.25">
      <c r="B21" s="7">
        <v>45856</v>
      </c>
      <c r="C21" s="8">
        <v>373.5</v>
      </c>
      <c r="D21" s="9"/>
      <c r="E21" s="10">
        <v>15</v>
      </c>
      <c r="F21" s="33">
        <f t="shared" si="0"/>
        <v>5602.5</v>
      </c>
      <c r="G21" s="19"/>
      <c r="H21" s="16"/>
      <c r="I21" s="17"/>
      <c r="J21" s="18"/>
      <c r="P21" s="57"/>
    </row>
    <row r="22" spans="2:16" x14ac:dyDescent="0.25">
      <c r="B22" s="7">
        <v>45857</v>
      </c>
      <c r="C22" s="8">
        <v>363.5</v>
      </c>
      <c r="D22" s="9"/>
      <c r="E22" s="10">
        <v>15</v>
      </c>
      <c r="F22" s="33">
        <f t="shared" si="0"/>
        <v>5452.5</v>
      </c>
      <c r="G22" s="19"/>
      <c r="H22" s="16"/>
      <c r="I22" s="17"/>
      <c r="J22" s="18"/>
    </row>
    <row r="23" spans="2:16" x14ac:dyDescent="0.25">
      <c r="B23" s="7">
        <v>45858</v>
      </c>
      <c r="C23" s="8">
        <v>369.5</v>
      </c>
      <c r="D23" s="9"/>
      <c r="E23" s="10">
        <v>15</v>
      </c>
      <c r="F23" s="33">
        <f t="shared" si="0"/>
        <v>5542.5</v>
      </c>
      <c r="G23" s="19"/>
      <c r="H23" s="16"/>
      <c r="I23" s="17"/>
      <c r="J23" s="18"/>
    </row>
    <row r="24" spans="2:16" x14ac:dyDescent="0.25">
      <c r="B24" s="7">
        <v>45859</v>
      </c>
      <c r="C24" s="8">
        <v>392.5</v>
      </c>
      <c r="D24" s="9"/>
      <c r="E24" s="10">
        <v>15</v>
      </c>
      <c r="F24" s="33">
        <f t="shared" si="0"/>
        <v>5887.5</v>
      </c>
      <c r="G24" s="19"/>
      <c r="H24" s="16"/>
      <c r="I24" s="17"/>
      <c r="J24" s="18"/>
    </row>
    <row r="25" spans="2:16" x14ac:dyDescent="0.25">
      <c r="B25" s="7">
        <v>45860</v>
      </c>
      <c r="C25" s="8">
        <v>365</v>
      </c>
      <c r="D25" s="9"/>
      <c r="E25" s="10">
        <v>15</v>
      </c>
      <c r="F25" s="33">
        <f t="shared" si="0"/>
        <v>5475</v>
      </c>
      <c r="G25" s="19"/>
      <c r="H25" s="16"/>
      <c r="I25" s="17"/>
      <c r="J25" s="18"/>
    </row>
    <row r="26" spans="2:16" x14ac:dyDescent="0.25">
      <c r="B26" s="7">
        <v>45861</v>
      </c>
      <c r="C26" s="8">
        <v>369</v>
      </c>
      <c r="D26" s="9"/>
      <c r="E26" s="10">
        <v>15</v>
      </c>
      <c r="F26" s="33">
        <f t="shared" si="0"/>
        <v>5535</v>
      </c>
      <c r="G26" s="19"/>
      <c r="H26" s="16"/>
      <c r="I26" s="17"/>
      <c r="J26" s="18"/>
    </row>
    <row r="27" spans="2:16" x14ac:dyDescent="0.25">
      <c r="B27" s="7">
        <v>45862</v>
      </c>
      <c r="C27" s="8">
        <v>363</v>
      </c>
      <c r="D27" s="9"/>
      <c r="E27" s="10">
        <v>15</v>
      </c>
      <c r="F27" s="33">
        <f t="shared" si="0"/>
        <v>5445</v>
      </c>
      <c r="G27" s="19"/>
      <c r="H27" s="16"/>
      <c r="I27" s="17"/>
      <c r="J27" s="18"/>
    </row>
    <row r="28" spans="2:16" x14ac:dyDescent="0.25">
      <c r="B28" s="7">
        <v>45863</v>
      </c>
      <c r="C28" s="8">
        <v>357.5</v>
      </c>
      <c r="D28" s="9"/>
      <c r="E28" s="10">
        <v>15</v>
      </c>
      <c r="F28" s="33">
        <f t="shared" si="0"/>
        <v>5362.5</v>
      </c>
      <c r="G28" s="19"/>
      <c r="H28" s="16"/>
      <c r="I28" s="17"/>
      <c r="J28" s="18"/>
    </row>
    <row r="29" spans="2:16" x14ac:dyDescent="0.25">
      <c r="B29" s="7">
        <v>45864</v>
      </c>
      <c r="C29" s="8">
        <v>362.5</v>
      </c>
      <c r="D29" s="9"/>
      <c r="E29" s="10">
        <v>15</v>
      </c>
      <c r="F29" s="33">
        <f t="shared" si="0"/>
        <v>5437.5</v>
      </c>
      <c r="G29" s="19"/>
      <c r="H29" s="16"/>
      <c r="I29" s="17"/>
      <c r="J29" s="18"/>
    </row>
    <row r="30" spans="2:16" x14ac:dyDescent="0.25">
      <c r="B30" s="7">
        <v>45865</v>
      </c>
      <c r="C30" s="8">
        <v>359</v>
      </c>
      <c r="D30" s="9"/>
      <c r="E30" s="10">
        <v>15</v>
      </c>
      <c r="F30" s="33">
        <f t="shared" si="0"/>
        <v>5385</v>
      </c>
      <c r="G30" s="19"/>
      <c r="H30" s="16"/>
      <c r="I30" s="17"/>
      <c r="J30" s="18"/>
    </row>
    <row r="31" spans="2:16" x14ac:dyDescent="0.25">
      <c r="B31" s="7">
        <v>45866</v>
      </c>
      <c r="C31" s="8">
        <v>378</v>
      </c>
      <c r="D31" s="9"/>
      <c r="E31" s="10">
        <v>15</v>
      </c>
      <c r="F31" s="33">
        <f t="shared" si="0"/>
        <v>5670</v>
      </c>
      <c r="G31" s="19"/>
      <c r="H31" s="16"/>
      <c r="I31" s="17"/>
      <c r="J31" s="18"/>
    </row>
    <row r="32" spans="2:16" x14ac:dyDescent="0.25">
      <c r="B32" s="7">
        <v>45867</v>
      </c>
      <c r="C32" s="8">
        <v>368</v>
      </c>
      <c r="D32" s="9"/>
      <c r="E32" s="10">
        <v>15</v>
      </c>
      <c r="F32" s="33">
        <f t="shared" si="0"/>
        <v>5520</v>
      </c>
      <c r="G32" s="19"/>
      <c r="H32" s="16"/>
      <c r="I32" s="17"/>
      <c r="J32" s="18"/>
    </row>
    <row r="33" spans="2:12" x14ac:dyDescent="0.25">
      <c r="B33" s="7">
        <v>45868</v>
      </c>
      <c r="C33" s="8">
        <v>355</v>
      </c>
      <c r="D33" s="9"/>
      <c r="E33" s="10">
        <v>15</v>
      </c>
      <c r="F33" s="33">
        <f t="shared" si="0"/>
        <v>5325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355</v>
      </c>
      <c r="D34" s="36"/>
      <c r="E34" s="37">
        <v>15</v>
      </c>
      <c r="F34" s="38">
        <f t="shared" si="0"/>
        <v>5325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10820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162299.99637500002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162300</v>
      </c>
      <c r="L36" s="31">
        <f>J36-J4-J5-J6</f>
        <v>160516.323</v>
      </c>
    </row>
    <row r="37" spans="2:12" x14ac:dyDescent="0.25">
      <c r="B37" s="26" t="s">
        <v>14</v>
      </c>
      <c r="C37" s="30">
        <f>C35</f>
        <v>10820</v>
      </c>
      <c r="D37" s="9">
        <f>D35/1.03</f>
        <v>0</v>
      </c>
      <c r="E37" s="10"/>
      <c r="F37" s="33">
        <f>SUM(F4:F36)</f>
        <v>162300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3.624999983003363E-3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tabSelected="1"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 t="s">
        <v>33</v>
      </c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338</v>
      </c>
      <c r="D4" s="9"/>
      <c r="E4" s="10">
        <v>16.25</v>
      </c>
      <c r="F4" s="33">
        <f>E4*C4</f>
        <v>5492.5</v>
      </c>
      <c r="G4" s="11"/>
      <c r="H4" s="12" t="s">
        <v>6</v>
      </c>
      <c r="I4" s="13">
        <v>0.01</v>
      </c>
      <c r="J4" s="14">
        <v>1446.56</v>
      </c>
    </row>
    <row r="5" spans="2:29" x14ac:dyDescent="0.25">
      <c r="B5" s="7">
        <v>45871</v>
      </c>
      <c r="C5" s="8">
        <v>350</v>
      </c>
      <c r="D5" s="9"/>
      <c r="E5" s="10">
        <v>16.25</v>
      </c>
      <c r="F5" s="33">
        <f t="shared" ref="F5:F34" si="0">E5*C5</f>
        <v>5687.5</v>
      </c>
      <c r="G5" s="11"/>
      <c r="H5" s="12" t="s">
        <v>7</v>
      </c>
      <c r="I5" s="13">
        <v>1E-3</v>
      </c>
      <c r="J5" s="14">
        <v>143.21</v>
      </c>
    </row>
    <row r="6" spans="2:29" x14ac:dyDescent="0.25">
      <c r="B6" s="7">
        <v>45872</v>
      </c>
      <c r="C6" s="8">
        <v>347.5</v>
      </c>
      <c r="D6" s="9"/>
      <c r="E6" s="10">
        <v>16.25</v>
      </c>
      <c r="F6" s="33">
        <f t="shared" si="0"/>
        <v>5646.875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353</v>
      </c>
      <c r="D7" s="9"/>
      <c r="E7" s="10">
        <v>16.25</v>
      </c>
      <c r="F7" s="33">
        <f t="shared" si="0"/>
        <v>5736.25</v>
      </c>
      <c r="G7" s="11"/>
      <c r="H7" s="12" t="s">
        <v>9</v>
      </c>
      <c r="I7" s="13"/>
      <c r="J7" s="14">
        <f>'TEMMUZ 2025'!J39*-1</f>
        <v>-3.624999983003363E-3</v>
      </c>
    </row>
    <row r="8" spans="2:29" x14ac:dyDescent="0.25">
      <c r="B8" s="7">
        <v>45874</v>
      </c>
      <c r="C8" s="8">
        <v>370</v>
      </c>
      <c r="D8" s="9"/>
      <c r="E8" s="10">
        <v>16.25</v>
      </c>
      <c r="F8" s="33">
        <f t="shared" si="0"/>
        <v>6012.5</v>
      </c>
      <c r="G8" s="15">
        <v>45924</v>
      </c>
      <c r="H8" s="16" t="s">
        <v>46</v>
      </c>
      <c r="I8" s="17"/>
      <c r="J8" s="59">
        <v>141447.70000000001</v>
      </c>
    </row>
    <row r="9" spans="2:29" x14ac:dyDescent="0.25">
      <c r="B9" s="7">
        <v>45875</v>
      </c>
      <c r="C9" s="8">
        <v>365.5</v>
      </c>
      <c r="D9" s="9"/>
      <c r="E9" s="10">
        <v>16.25</v>
      </c>
      <c r="F9" s="33">
        <f t="shared" si="0"/>
        <v>5939.375</v>
      </c>
      <c r="G9" s="15"/>
      <c r="H9" s="16"/>
      <c r="I9" s="17"/>
      <c r="J9" s="18"/>
    </row>
    <row r="10" spans="2:29" x14ac:dyDescent="0.25">
      <c r="B10" s="7">
        <v>45876</v>
      </c>
      <c r="C10" s="8">
        <v>359</v>
      </c>
      <c r="D10" s="9"/>
      <c r="E10" s="10">
        <v>16.25</v>
      </c>
      <c r="F10" s="33">
        <f t="shared" si="0"/>
        <v>5833.75</v>
      </c>
      <c r="G10" s="15"/>
      <c r="H10" s="16"/>
      <c r="I10" s="17"/>
      <c r="J10" s="18"/>
    </row>
    <row r="11" spans="2:29" x14ac:dyDescent="0.25">
      <c r="B11" s="7">
        <v>45877</v>
      </c>
      <c r="C11" s="8">
        <v>373</v>
      </c>
      <c r="D11" s="9"/>
      <c r="E11" s="10">
        <v>16.25</v>
      </c>
      <c r="F11" s="33">
        <f t="shared" si="0"/>
        <v>6061.25</v>
      </c>
      <c r="G11" s="19"/>
      <c r="H11" s="16"/>
      <c r="I11" s="17"/>
      <c r="J11" s="18"/>
    </row>
    <row r="12" spans="2:29" x14ac:dyDescent="0.25">
      <c r="B12" s="7">
        <v>45878</v>
      </c>
      <c r="C12" s="8">
        <v>365</v>
      </c>
      <c r="D12" s="9"/>
      <c r="E12" s="10">
        <v>16.25</v>
      </c>
      <c r="F12" s="33">
        <f t="shared" si="0"/>
        <v>5931.25</v>
      </c>
      <c r="G12" s="19"/>
      <c r="H12" s="16"/>
      <c r="I12" s="17"/>
      <c r="J12" s="18"/>
    </row>
    <row r="13" spans="2:29" x14ac:dyDescent="0.25">
      <c r="B13" s="7">
        <v>45879</v>
      </c>
      <c r="C13" s="8">
        <v>358</v>
      </c>
      <c r="D13" s="9"/>
      <c r="E13" s="10">
        <v>16.25</v>
      </c>
      <c r="F13" s="33">
        <f t="shared" si="0"/>
        <v>5817.5</v>
      </c>
      <c r="G13" s="19"/>
      <c r="H13" s="16"/>
      <c r="I13" s="17"/>
      <c r="J13" s="18"/>
    </row>
    <row r="14" spans="2:29" x14ac:dyDescent="0.25">
      <c r="B14" s="7">
        <v>45880</v>
      </c>
      <c r="C14" s="8">
        <v>356</v>
      </c>
      <c r="D14" s="9"/>
      <c r="E14" s="10">
        <v>16.25</v>
      </c>
      <c r="F14" s="33">
        <f t="shared" si="0"/>
        <v>5785</v>
      </c>
      <c r="G14" s="19"/>
      <c r="H14" s="16"/>
      <c r="I14" s="17"/>
      <c r="J14" s="18"/>
    </row>
    <row r="15" spans="2:29" x14ac:dyDescent="0.25">
      <c r="B15" s="7">
        <v>45881</v>
      </c>
      <c r="C15" s="8">
        <v>334.5</v>
      </c>
      <c r="D15" s="9"/>
      <c r="E15" s="10">
        <v>16.25</v>
      </c>
      <c r="F15" s="33">
        <f t="shared" si="0"/>
        <v>5435.625</v>
      </c>
      <c r="G15" s="19"/>
      <c r="H15" s="16"/>
      <c r="I15" s="17"/>
      <c r="J15" s="18"/>
    </row>
    <row r="16" spans="2:29" x14ac:dyDescent="0.25">
      <c r="B16" s="7">
        <v>45882</v>
      </c>
      <c r="C16" s="8">
        <v>369.5</v>
      </c>
      <c r="D16" s="9"/>
      <c r="E16" s="10">
        <v>16.25</v>
      </c>
      <c r="F16" s="33">
        <f t="shared" si="0"/>
        <v>6004.375</v>
      </c>
      <c r="G16" s="19"/>
      <c r="H16" s="16"/>
      <c r="I16" s="17"/>
      <c r="J16" s="18"/>
    </row>
    <row r="17" spans="2:10" x14ac:dyDescent="0.25">
      <c r="B17" s="7">
        <v>45883</v>
      </c>
      <c r="C17" s="8">
        <v>334</v>
      </c>
      <c r="D17" s="9"/>
      <c r="E17" s="10">
        <v>16.25</v>
      </c>
      <c r="F17" s="33">
        <f t="shared" si="0"/>
        <v>5427.5</v>
      </c>
      <c r="G17" s="19"/>
      <c r="H17" s="16"/>
      <c r="I17" s="17"/>
      <c r="J17" s="18"/>
    </row>
    <row r="18" spans="2:10" x14ac:dyDescent="0.25">
      <c r="B18" s="7">
        <v>45884</v>
      </c>
      <c r="C18" s="8">
        <v>356.5</v>
      </c>
      <c r="D18" s="9"/>
      <c r="E18" s="10">
        <v>16.25</v>
      </c>
      <c r="F18" s="33">
        <f t="shared" si="0"/>
        <v>5793.125</v>
      </c>
      <c r="G18" s="19"/>
      <c r="H18" s="16"/>
      <c r="I18" s="17"/>
      <c r="J18" s="18"/>
    </row>
    <row r="19" spans="2:10" x14ac:dyDescent="0.25">
      <c r="B19" s="7">
        <v>45885</v>
      </c>
      <c r="C19" s="8">
        <v>349</v>
      </c>
      <c r="D19" s="9"/>
      <c r="E19" s="10">
        <v>16.25</v>
      </c>
      <c r="F19" s="33">
        <f t="shared" si="0"/>
        <v>5671.25</v>
      </c>
      <c r="G19" s="19"/>
      <c r="H19" s="16"/>
      <c r="I19" s="17"/>
      <c r="J19" s="18"/>
    </row>
    <row r="20" spans="2:10" x14ac:dyDescent="0.25">
      <c r="B20" s="7">
        <v>45886</v>
      </c>
      <c r="C20" s="8">
        <v>327.5</v>
      </c>
      <c r="D20" s="9"/>
      <c r="E20" s="10">
        <v>16.25</v>
      </c>
      <c r="F20" s="33">
        <f t="shared" si="0"/>
        <v>5321.875</v>
      </c>
      <c r="G20" s="19"/>
      <c r="H20" s="16"/>
      <c r="I20" s="17"/>
      <c r="J20" s="18"/>
    </row>
    <row r="21" spans="2:10" x14ac:dyDescent="0.25">
      <c r="B21" s="7">
        <v>45887</v>
      </c>
      <c r="C21" s="8">
        <v>312</v>
      </c>
      <c r="D21" s="9"/>
      <c r="E21" s="10">
        <v>16.25</v>
      </c>
      <c r="F21" s="33">
        <f t="shared" si="0"/>
        <v>5070</v>
      </c>
      <c r="G21" s="19"/>
      <c r="H21" s="16"/>
      <c r="I21" s="17"/>
      <c r="J21" s="18"/>
    </row>
    <row r="22" spans="2:10" x14ac:dyDescent="0.25">
      <c r="B22" s="7">
        <v>45888</v>
      </c>
      <c r="C22" s="8">
        <v>296.5</v>
      </c>
      <c r="D22" s="9"/>
      <c r="E22" s="10">
        <v>16.25</v>
      </c>
      <c r="F22" s="33">
        <f t="shared" si="0"/>
        <v>4818.125</v>
      </c>
      <c r="G22" s="19"/>
      <c r="H22" s="16"/>
      <c r="I22" s="17"/>
      <c r="J22" s="18"/>
    </row>
    <row r="23" spans="2:10" x14ac:dyDescent="0.25">
      <c r="B23" s="7">
        <v>45889</v>
      </c>
      <c r="C23" s="8">
        <v>0</v>
      </c>
      <c r="D23" s="9"/>
      <c r="E23" s="10">
        <v>16.25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>
        <v>235</v>
      </c>
      <c r="D24" s="9"/>
      <c r="E24" s="10">
        <v>16.25</v>
      </c>
      <c r="F24" s="33">
        <f t="shared" si="0"/>
        <v>3818.75</v>
      </c>
      <c r="G24" s="19"/>
      <c r="H24" s="16"/>
      <c r="I24" s="17"/>
      <c r="J24" s="18"/>
    </row>
    <row r="25" spans="2:10" x14ac:dyDescent="0.25">
      <c r="B25" s="7">
        <v>45891</v>
      </c>
      <c r="C25" s="8">
        <v>231</v>
      </c>
      <c r="D25" s="9"/>
      <c r="E25" s="10">
        <v>16.25</v>
      </c>
      <c r="F25" s="33">
        <f t="shared" si="0"/>
        <v>3753.75</v>
      </c>
      <c r="G25" s="19"/>
      <c r="H25" s="16"/>
      <c r="I25" s="17"/>
      <c r="J25" s="18"/>
    </row>
    <row r="26" spans="2:10" x14ac:dyDescent="0.25">
      <c r="B26" s="7">
        <v>45892</v>
      </c>
      <c r="C26" s="8">
        <v>226</v>
      </c>
      <c r="D26" s="9"/>
      <c r="E26" s="10">
        <v>16.25</v>
      </c>
      <c r="F26" s="33">
        <f t="shared" si="0"/>
        <v>3672.5</v>
      </c>
      <c r="G26" s="19"/>
      <c r="H26" s="16"/>
      <c r="I26" s="17"/>
      <c r="J26" s="18"/>
    </row>
    <row r="27" spans="2:10" x14ac:dyDescent="0.25">
      <c r="B27" s="7">
        <v>45893</v>
      </c>
      <c r="C27" s="8">
        <v>202.5</v>
      </c>
      <c r="D27" s="9"/>
      <c r="E27" s="10">
        <v>16.25</v>
      </c>
      <c r="F27" s="33">
        <f t="shared" si="0"/>
        <v>3290.625</v>
      </c>
      <c r="G27" s="19"/>
      <c r="H27" s="16"/>
      <c r="I27" s="17"/>
      <c r="J27" s="18"/>
    </row>
    <row r="28" spans="2:10" x14ac:dyDescent="0.25">
      <c r="B28" s="7">
        <v>45894</v>
      </c>
      <c r="C28" s="8">
        <v>242</v>
      </c>
      <c r="D28" s="9"/>
      <c r="E28" s="10">
        <v>16.25</v>
      </c>
      <c r="F28" s="33">
        <f t="shared" si="0"/>
        <v>3932.5</v>
      </c>
      <c r="G28" s="19"/>
      <c r="H28" s="16"/>
      <c r="I28" s="17"/>
      <c r="J28" s="18"/>
    </row>
    <row r="29" spans="2:10" x14ac:dyDescent="0.25">
      <c r="B29" s="7">
        <v>45895</v>
      </c>
      <c r="C29" s="8">
        <v>260</v>
      </c>
      <c r="D29" s="9"/>
      <c r="E29" s="10">
        <v>16.25</v>
      </c>
      <c r="F29" s="33">
        <f t="shared" si="0"/>
        <v>4225</v>
      </c>
      <c r="G29" s="19"/>
      <c r="H29" s="16"/>
      <c r="I29" s="17"/>
      <c r="J29" s="18"/>
    </row>
    <row r="30" spans="2:10" x14ac:dyDescent="0.25">
      <c r="B30" s="7">
        <v>45896</v>
      </c>
      <c r="C30" s="8">
        <v>259</v>
      </c>
      <c r="D30" s="9"/>
      <c r="E30" s="10">
        <v>16.25</v>
      </c>
      <c r="F30" s="33">
        <f t="shared" si="0"/>
        <v>4208.75</v>
      </c>
      <c r="G30" s="19"/>
      <c r="H30" s="16"/>
      <c r="I30" s="17"/>
      <c r="J30" s="18"/>
    </row>
    <row r="31" spans="2:10" x14ac:dyDescent="0.25">
      <c r="B31" s="7">
        <v>45897</v>
      </c>
      <c r="C31" s="8">
        <v>276.5</v>
      </c>
      <c r="D31" s="9"/>
      <c r="E31" s="10">
        <v>16.25</v>
      </c>
      <c r="F31" s="33">
        <f t="shared" si="0"/>
        <v>4493.125</v>
      </c>
      <c r="G31" s="19"/>
      <c r="H31" s="16"/>
      <c r="I31" s="17"/>
      <c r="J31" s="18"/>
    </row>
    <row r="32" spans="2:10" x14ac:dyDescent="0.25">
      <c r="B32" s="7">
        <v>45898</v>
      </c>
      <c r="C32" s="8">
        <v>274</v>
      </c>
      <c r="D32" s="9"/>
      <c r="E32" s="10">
        <v>16.25</v>
      </c>
      <c r="F32" s="33">
        <f t="shared" si="0"/>
        <v>4452.5</v>
      </c>
      <c r="G32" s="19"/>
      <c r="H32" s="16"/>
      <c r="I32" s="17"/>
      <c r="J32" s="18"/>
    </row>
    <row r="33" spans="2:12" x14ac:dyDescent="0.25">
      <c r="B33" s="7">
        <v>45899</v>
      </c>
      <c r="C33" s="8">
        <v>0</v>
      </c>
      <c r="D33" s="9"/>
      <c r="E33" s="10">
        <v>16.25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16.25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8820.5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143037.46637500002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143333.125</v>
      </c>
      <c r="L36" s="31">
        <f>J36-J4-J5-J6</f>
        <v>141743.35500000001</v>
      </c>
    </row>
    <row r="37" spans="2:12" x14ac:dyDescent="0.25">
      <c r="B37" s="26" t="s">
        <v>14</v>
      </c>
      <c r="C37" s="30">
        <f>C35</f>
        <v>8820.5</v>
      </c>
      <c r="D37" s="9">
        <f>D35/1.03</f>
        <v>0</v>
      </c>
      <c r="E37" s="10"/>
      <c r="F37" s="33">
        <f>SUM(F4:F36)</f>
        <v>143333.125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295.65862499998184</v>
      </c>
    </row>
    <row r="40" spans="2:12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</row>
    <row r="41" spans="2:12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10"/>
      <c r="E4" s="10">
        <v>16.25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10"/>
      <c r="E5" s="10">
        <v>16.25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45903</v>
      </c>
      <c r="C6" s="8"/>
      <c r="D6" s="10"/>
      <c r="E6" s="10">
        <v>16.25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10"/>
      <c r="E7" s="10">
        <v>16.25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-295.65862499998184</v>
      </c>
    </row>
    <row r="8" spans="2:29" x14ac:dyDescent="0.25">
      <c r="B8" s="7">
        <v>45905</v>
      </c>
      <c r="C8" s="8"/>
      <c r="D8" s="10"/>
      <c r="E8" s="10">
        <v>16.25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10"/>
      <c r="E9" s="10">
        <v>16.25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10"/>
      <c r="E10" s="10">
        <v>16.25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10"/>
      <c r="E11" s="10">
        <v>16.25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10"/>
      <c r="E12" s="10">
        <v>16.25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10"/>
      <c r="E13" s="10">
        <v>16.25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10"/>
      <c r="E14" s="10">
        <v>16.25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10"/>
      <c r="E15" s="10">
        <v>16.25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10"/>
      <c r="E16" s="10">
        <v>16.25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10"/>
      <c r="E17" s="10">
        <v>16.25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10"/>
      <c r="E18" s="10">
        <v>16.25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10"/>
      <c r="E19" s="10">
        <v>16.25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10"/>
      <c r="E20" s="10">
        <v>16.25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10"/>
      <c r="E21" s="10">
        <v>16.25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10"/>
      <c r="E22" s="10">
        <v>16.25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10"/>
      <c r="E23" s="10">
        <v>16.25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10"/>
      <c r="E24" s="10">
        <v>16.25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10"/>
      <c r="E25" s="10">
        <v>16.25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10"/>
      <c r="E26" s="10">
        <v>16.25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10"/>
      <c r="E27" s="10">
        <v>16.25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10"/>
      <c r="E28" s="10">
        <v>16.25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10"/>
      <c r="E29" s="10">
        <v>16.25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10"/>
      <c r="E30" s="10">
        <v>16.25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10"/>
      <c r="E31" s="10">
        <v>16.25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10"/>
      <c r="E32" s="10">
        <v>16.25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10"/>
      <c r="E33" s="10">
        <v>16.25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10"/>
      <c r="E34" s="10">
        <v>16.25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-295.65862499998184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295.65862499998184</v>
      </c>
      <c r="M39" s="17"/>
      <c r="N39" s="40">
        <f>J39+N34</f>
        <v>295.65862499998184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295.65862499998184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-295.65862499998184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-295.65862499998184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295.65862499998184</v>
      </c>
      <c r="M39" s="17"/>
      <c r="N39" s="40">
        <f>J39+N34</f>
        <v>295.65862499998184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295.65862499998184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-295.65862499998184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-295.65862499998184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295.65862499998184</v>
      </c>
      <c r="M39" s="17"/>
      <c r="N39" s="40">
        <f>J39+N34</f>
        <v>295.65862499998184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295.65862499998184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3"/>
      <c r="C2" s="64"/>
      <c r="D2" s="64"/>
      <c r="E2" s="64"/>
      <c r="F2" s="64"/>
      <c r="G2" s="64"/>
      <c r="H2" s="64"/>
      <c r="I2" s="64"/>
      <c r="J2" s="6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-295.65862499998184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6" t="s">
        <v>11</v>
      </c>
      <c r="I35" s="66"/>
      <c r="J35" s="25">
        <f>SUM(J4:J34)</f>
        <v>-295.65862499998184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7" t="s">
        <v>13</v>
      </c>
      <c r="I36" s="67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8" t="s">
        <v>16</v>
      </c>
      <c r="C39" s="69"/>
      <c r="D39" s="27"/>
      <c r="E39" s="37"/>
      <c r="F39" s="38"/>
      <c r="G39" s="28"/>
      <c r="H39" s="70" t="s">
        <v>17</v>
      </c>
      <c r="I39" s="70"/>
      <c r="J39" s="29">
        <f>J36+J37+J38-J35</f>
        <v>295.65862499998184</v>
      </c>
      <c r="M39" s="17"/>
      <c r="N39" s="40">
        <f>J39+N34</f>
        <v>295.65862499998184</v>
      </c>
    </row>
    <row r="40" spans="2:14" ht="15.75" thickBot="1" x14ac:dyDescent="0.3">
      <c r="B40" s="60"/>
      <c r="C40" s="61"/>
      <c r="D40" s="61"/>
      <c r="E40" s="61"/>
      <c r="F40" s="61"/>
      <c r="G40" s="61"/>
      <c r="H40" s="61"/>
      <c r="I40" s="61"/>
      <c r="J40" s="62"/>
      <c r="M40" s="17" t="s">
        <v>25</v>
      </c>
      <c r="N40" s="40"/>
    </row>
    <row r="41" spans="2:14" ht="15.75" thickBot="1" x14ac:dyDescent="0.3">
      <c r="B41" s="60"/>
      <c r="C41" s="61"/>
      <c r="D41" s="61"/>
      <c r="E41" s="61"/>
      <c r="F41" s="61"/>
      <c r="G41" s="61"/>
      <c r="H41" s="61"/>
      <c r="I41" s="61"/>
      <c r="J41" s="62"/>
      <c r="M41" s="17" t="s">
        <v>32</v>
      </c>
      <c r="N41" s="40">
        <f>N40+N39</f>
        <v>295.65862499998184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3</vt:i4>
      </vt:variant>
    </vt:vector>
  </HeadingPairs>
  <TitlesOfParts>
    <vt:vector size="16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'AĞUSTOS 2025'!Yazdırma_Alanı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2025-10-02T07:45:37Z</cp:lastPrinted>
  <dcterms:created xsi:type="dcterms:W3CDTF">2015-06-05T18:19:34Z</dcterms:created>
  <dcterms:modified xsi:type="dcterms:W3CDTF">2025-12-29T12:04:14Z</dcterms:modified>
</cp:coreProperties>
</file>